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bareva.la\Desktop\Мои документы ЛАРИСА\План развития МСЭ\Проект Плана развития на 2026\Работа по формированию ПРОЕКТ ПР МСЭ\ПРОЕКТ на 2026\"/>
    </mc:Choice>
  </mc:AlternateContent>
  <xr:revisionPtr revIDLastSave="0" documentId="13_ncr:1_{57196A7E-05E6-4DC2-84D5-73883CE222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2" r:id="rId1"/>
  </sheets>
  <definedNames>
    <definedName name="_xlnm.Print_Titles" localSheetId="0">'Приложение 5'!$4:$6</definedName>
    <definedName name="_xlnm.Print_Area" localSheetId="0">'Приложение 5'!$A$1:$Z$33</definedName>
  </definedNames>
  <calcPr calcId="181029"/>
</workbook>
</file>

<file path=xl/calcChain.xml><?xml version="1.0" encoding="utf-8"?>
<calcChain xmlns="http://schemas.openxmlformats.org/spreadsheetml/2006/main">
  <c r="C22" i="2" l="1"/>
  <c r="D22" i="2"/>
  <c r="E22" i="2"/>
  <c r="F22" i="2"/>
  <c r="F23" i="2" s="1"/>
  <c r="G22" i="2"/>
  <c r="G23" i="2" s="1"/>
  <c r="H22" i="2"/>
  <c r="H23" i="2" s="1"/>
  <c r="I22" i="2"/>
  <c r="J22" i="2"/>
  <c r="K22" i="2"/>
  <c r="K23" i="2" s="1"/>
  <c r="K24" i="2" s="1"/>
  <c r="K25" i="2" s="1"/>
  <c r="L22" i="2"/>
  <c r="L23" i="2" s="1"/>
  <c r="M22" i="2"/>
  <c r="M23" i="2" s="1"/>
  <c r="N22" i="2"/>
  <c r="N23" i="2" s="1"/>
  <c r="R22" i="2"/>
  <c r="R23" i="2" s="1"/>
  <c r="S22" i="2"/>
  <c r="S23" i="2" s="1"/>
  <c r="T22" i="2"/>
  <c r="T23" i="2" s="1"/>
  <c r="U22" i="2"/>
  <c r="V22" i="2"/>
  <c r="V23" i="2" s="1"/>
  <c r="W22" i="2"/>
  <c r="W23" i="2" s="1"/>
  <c r="X22" i="2"/>
  <c r="X23" i="2" s="1"/>
  <c r="Y22" i="2"/>
  <c r="Y23" i="2" s="1"/>
  <c r="Z22" i="2"/>
  <c r="Z23" i="2" s="1"/>
  <c r="D23" i="2"/>
  <c r="E23" i="2"/>
  <c r="I23" i="2"/>
  <c r="J23" i="2"/>
  <c r="C24" i="2"/>
  <c r="D24" i="2"/>
  <c r="E24" i="2"/>
  <c r="F24" i="2"/>
  <c r="G24" i="2"/>
  <c r="G25" i="2" s="1"/>
  <c r="H24" i="2"/>
  <c r="I24" i="2"/>
  <c r="I25" i="2" s="1"/>
  <c r="J24" i="2"/>
  <c r="J25" i="2" s="1"/>
  <c r="L24" i="2"/>
  <c r="L25" i="2" s="1"/>
  <c r="M24" i="2"/>
  <c r="M25" i="2" s="1"/>
  <c r="N24" i="2"/>
  <c r="R24" i="2"/>
  <c r="R25" i="2" s="1"/>
  <c r="S24" i="2"/>
  <c r="S25" i="2" s="1"/>
  <c r="T24" i="2"/>
  <c r="T25" i="2" s="1"/>
  <c r="U24" i="2"/>
  <c r="U25" i="2" s="1"/>
  <c r="V24" i="2"/>
  <c r="V25" i="2" s="1"/>
  <c r="W24" i="2"/>
  <c r="W25" i="2" s="1"/>
  <c r="X24" i="2"/>
  <c r="X25" i="2" s="1"/>
  <c r="Y24" i="2"/>
  <c r="Y25" i="2" s="1"/>
  <c r="Z24" i="2"/>
  <c r="Z25" i="2" s="1"/>
  <c r="C25" i="2"/>
  <c r="D25" i="2"/>
  <c r="F25" i="2"/>
  <c r="N25" i="2"/>
  <c r="C28" i="2"/>
  <c r="D28" i="2"/>
  <c r="E28" i="2"/>
  <c r="F28" i="2"/>
  <c r="G28" i="2"/>
  <c r="G29" i="2" s="1"/>
  <c r="H28" i="2"/>
  <c r="I28" i="2"/>
  <c r="I29" i="2" s="1"/>
  <c r="J28" i="2"/>
  <c r="J29" i="2" s="1"/>
  <c r="K28" i="2"/>
  <c r="L28" i="2"/>
  <c r="L29" i="2" s="1"/>
  <c r="M28" i="2"/>
  <c r="N28" i="2"/>
  <c r="N29" i="2" s="1"/>
  <c r="O28" i="2"/>
  <c r="P28" i="2"/>
  <c r="Q28" i="2"/>
  <c r="R28" i="2"/>
  <c r="R29" i="2" s="1"/>
  <c r="S28" i="2"/>
  <c r="S29" i="2" s="1"/>
  <c r="T28" i="2"/>
  <c r="U28" i="2"/>
  <c r="V28" i="2"/>
  <c r="V29" i="2" s="1"/>
  <c r="W28" i="2"/>
  <c r="W29" i="2" s="1"/>
  <c r="X28" i="2"/>
  <c r="X29" i="2" s="1"/>
  <c r="Y28" i="2"/>
  <c r="Y29" i="2" s="1"/>
  <c r="Z28" i="2"/>
  <c r="Z29" i="2" s="1"/>
  <c r="C29" i="2"/>
  <c r="D29" i="2"/>
  <c r="M29" i="2"/>
  <c r="T29" i="2"/>
  <c r="C30" i="2"/>
  <c r="D30" i="2"/>
  <c r="D31" i="2" s="1"/>
  <c r="E30" i="2"/>
  <c r="F30" i="2"/>
  <c r="G30" i="2"/>
  <c r="G31" i="2" s="1"/>
  <c r="H30" i="2"/>
  <c r="I30" i="2"/>
  <c r="J30" i="2"/>
  <c r="J31" i="2" s="1"/>
  <c r="K30" i="2"/>
  <c r="L30" i="2"/>
  <c r="L31" i="2" s="1"/>
  <c r="M30" i="2"/>
  <c r="M31" i="2" s="1"/>
  <c r="N30" i="2"/>
  <c r="N31" i="2" s="1"/>
  <c r="O30" i="2"/>
  <c r="P30" i="2"/>
  <c r="Q30" i="2"/>
  <c r="R30" i="2"/>
  <c r="R31" i="2" s="1"/>
  <c r="S30" i="2"/>
  <c r="S31" i="2" s="1"/>
  <c r="T30" i="2"/>
  <c r="U30" i="2"/>
  <c r="U31" i="2" s="1"/>
  <c r="V30" i="2"/>
  <c r="V31" i="2" s="1"/>
  <c r="W30" i="2"/>
  <c r="W31" i="2" s="1"/>
  <c r="X30" i="2"/>
  <c r="X31" i="2" s="1"/>
  <c r="Y30" i="2"/>
  <c r="Y31" i="2" s="1"/>
  <c r="Z30" i="2"/>
  <c r="Z31" i="2" s="1"/>
  <c r="C31" i="2"/>
  <c r="I31" i="2"/>
  <c r="U29" i="2" l="1"/>
  <c r="U23" i="2"/>
  <c r="T31" i="2"/>
  <c r="F31" i="2"/>
  <c r="C23" i="2"/>
  <c r="F29" i="2"/>
  <c r="C19" i="2" l="1"/>
  <c r="C20" i="2" s="1"/>
  <c r="C9" i="2"/>
  <c r="C10" i="2" s="1"/>
  <c r="C11" i="2"/>
  <c r="C12" i="2" s="1"/>
  <c r="C34" i="2" l="1"/>
  <c r="C17" i="2" l="1"/>
  <c r="C18" i="2" l="1"/>
  <c r="Z36" i="2" l="1"/>
  <c r="Z37" i="2" s="1"/>
  <c r="Y36" i="2"/>
  <c r="Y37" i="2" s="1"/>
  <c r="X36" i="2"/>
  <c r="X37" i="2" s="1"/>
  <c r="W36" i="2"/>
  <c r="W37" i="2" s="1"/>
  <c r="U36" i="2"/>
  <c r="T36" i="2"/>
  <c r="T37" i="2" s="1"/>
  <c r="S36" i="2"/>
  <c r="S37" i="2" s="1"/>
  <c r="R36" i="2"/>
  <c r="R37" i="2" s="1"/>
  <c r="O36" i="2"/>
  <c r="O37" i="2" s="1"/>
  <c r="N36" i="2"/>
  <c r="N37" i="2" s="1"/>
  <c r="M36" i="2"/>
  <c r="M37" i="2" s="1"/>
  <c r="L36" i="2"/>
  <c r="L37" i="2" s="1"/>
  <c r="K36" i="2"/>
  <c r="H36" i="2"/>
  <c r="G36" i="2"/>
  <c r="G37" i="2" s="1"/>
  <c r="F36" i="2"/>
  <c r="F37" i="2" s="1"/>
  <c r="E36" i="2"/>
  <c r="D36" i="2"/>
  <c r="D37" i="2" s="1"/>
  <c r="C36" i="2"/>
  <c r="C37" i="2" s="1"/>
  <c r="Z34" i="2"/>
  <c r="Z35" i="2" s="1"/>
  <c r="Y34" i="2"/>
  <c r="Y35" i="2" s="1"/>
  <c r="X34" i="2"/>
  <c r="X35" i="2" s="1"/>
  <c r="W34" i="2"/>
  <c r="W35" i="2" s="1"/>
  <c r="V34" i="2"/>
  <c r="V35" i="2" s="1"/>
  <c r="U34" i="2"/>
  <c r="T34" i="2"/>
  <c r="T35" i="2" s="1"/>
  <c r="S34" i="2"/>
  <c r="S35" i="2" s="1"/>
  <c r="R34" i="2"/>
  <c r="R35" i="2" s="1"/>
  <c r="O34" i="2"/>
  <c r="N34" i="2"/>
  <c r="N35" i="2" s="1"/>
  <c r="M34" i="2"/>
  <c r="M35" i="2" s="1"/>
  <c r="L34" i="2"/>
  <c r="L35" i="2" s="1"/>
  <c r="K34" i="2"/>
  <c r="J34" i="2"/>
  <c r="I34" i="2"/>
  <c r="H34" i="2"/>
  <c r="H35" i="2" s="1"/>
  <c r="G34" i="2"/>
  <c r="G35" i="2" s="1"/>
  <c r="F34" i="2"/>
  <c r="F35" i="2" s="1"/>
  <c r="E34" i="2"/>
  <c r="E35" i="2" s="1"/>
  <c r="D34" i="2"/>
  <c r="D35" i="2" s="1"/>
  <c r="C35" i="2"/>
  <c r="V36" i="2"/>
  <c r="V37" i="2" s="1"/>
  <c r="Z19" i="2"/>
  <c r="Z20" i="2" s="1"/>
  <c r="Y19" i="2"/>
  <c r="Y20" i="2" s="1"/>
  <c r="X19" i="2"/>
  <c r="X20" i="2" s="1"/>
  <c r="W19" i="2"/>
  <c r="W20" i="2" s="1"/>
  <c r="V19" i="2"/>
  <c r="V20" i="2" s="1"/>
  <c r="U19" i="2"/>
  <c r="T19" i="2"/>
  <c r="T20" i="2" s="1"/>
  <c r="S19" i="2"/>
  <c r="S20" i="2" s="1"/>
  <c r="R19" i="2"/>
  <c r="R20" i="2" s="1"/>
  <c r="Q19" i="2"/>
  <c r="P19" i="2"/>
  <c r="O19" i="2"/>
  <c r="N19" i="2"/>
  <c r="N20" i="2" s="1"/>
  <c r="M19" i="2"/>
  <c r="M20" i="2" s="1"/>
  <c r="L19" i="2"/>
  <c r="L20" i="2" s="1"/>
  <c r="K19" i="2"/>
  <c r="K20" i="2" s="1"/>
  <c r="J19" i="2"/>
  <c r="J20" i="2" s="1"/>
  <c r="I19" i="2"/>
  <c r="I20" i="2" s="1"/>
  <c r="H19" i="2"/>
  <c r="G19" i="2"/>
  <c r="G20" i="2" s="1"/>
  <c r="F19" i="2"/>
  <c r="F20" i="2" s="1"/>
  <c r="E19" i="2"/>
  <c r="D19" i="2"/>
  <c r="D20" i="2" s="1"/>
  <c r="Z17" i="2"/>
  <c r="Z18" i="2" s="1"/>
  <c r="Y17" i="2"/>
  <c r="Y18" i="2" s="1"/>
  <c r="X17" i="2"/>
  <c r="X18" i="2" s="1"/>
  <c r="W17" i="2"/>
  <c r="W18" i="2" s="1"/>
  <c r="V17" i="2"/>
  <c r="V18" i="2" s="1"/>
  <c r="U17" i="2"/>
  <c r="T17" i="2"/>
  <c r="T18" i="2" s="1"/>
  <c r="S17" i="2"/>
  <c r="S18" i="2" s="1"/>
  <c r="R17" i="2"/>
  <c r="R18" i="2" s="1"/>
  <c r="Q17" i="2"/>
  <c r="P17" i="2"/>
  <c r="O17" i="2"/>
  <c r="N17" i="2"/>
  <c r="N18" i="2" s="1"/>
  <c r="M17" i="2"/>
  <c r="M18" i="2" s="1"/>
  <c r="L17" i="2"/>
  <c r="L18" i="2" s="1"/>
  <c r="K17" i="2"/>
  <c r="J17" i="2"/>
  <c r="J18" i="2" s="1"/>
  <c r="I17" i="2"/>
  <c r="I18" i="2" s="1"/>
  <c r="H17" i="2"/>
  <c r="G17" i="2"/>
  <c r="G18" i="2" s="1"/>
  <c r="F17" i="2"/>
  <c r="E17" i="2"/>
  <c r="D17" i="2"/>
  <c r="D18" i="2" s="1"/>
  <c r="Z11" i="2"/>
  <c r="Z12" i="2" s="1"/>
  <c r="Y11" i="2"/>
  <c r="Y12" i="2" s="1"/>
  <c r="X11" i="2"/>
  <c r="X12" i="2" s="1"/>
  <c r="W11" i="2"/>
  <c r="W12" i="2" s="1"/>
  <c r="V11" i="2"/>
  <c r="V12" i="2" s="1"/>
  <c r="U11" i="2"/>
  <c r="T11" i="2"/>
  <c r="T12" i="2" s="1"/>
  <c r="S11" i="2"/>
  <c r="S12" i="2" s="1"/>
  <c r="R11" i="2"/>
  <c r="R12" i="2" s="1"/>
  <c r="Q11" i="2"/>
  <c r="P11" i="2"/>
  <c r="O11" i="2"/>
  <c r="M11" i="2"/>
  <c r="M12" i="2" s="1"/>
  <c r="L11" i="2"/>
  <c r="L12" i="2" s="1"/>
  <c r="K11" i="2"/>
  <c r="J11" i="2"/>
  <c r="J12" i="2" s="1"/>
  <c r="I11" i="2"/>
  <c r="I12" i="2" s="1"/>
  <c r="H11" i="2"/>
  <c r="G11" i="2"/>
  <c r="G12" i="2" s="1"/>
  <c r="F11" i="2"/>
  <c r="F12" i="2" s="1"/>
  <c r="E11" i="2"/>
  <c r="D11" i="2"/>
  <c r="D12" i="2" s="1"/>
  <c r="Z9" i="2"/>
  <c r="Z10" i="2" s="1"/>
  <c r="Y9" i="2"/>
  <c r="Y10" i="2" s="1"/>
  <c r="X9" i="2"/>
  <c r="X10" i="2" s="1"/>
  <c r="W9" i="2"/>
  <c r="W10" i="2" s="1"/>
  <c r="V9" i="2"/>
  <c r="V10" i="2" s="1"/>
  <c r="U9" i="2"/>
  <c r="T9" i="2"/>
  <c r="T10" i="2" s="1"/>
  <c r="S9" i="2"/>
  <c r="S10" i="2" s="1"/>
  <c r="R9" i="2"/>
  <c r="R10" i="2" s="1"/>
  <c r="Q9" i="2"/>
  <c r="P9" i="2"/>
  <c r="O9" i="2"/>
  <c r="M9" i="2"/>
  <c r="M10" i="2" s="1"/>
  <c r="L9" i="2"/>
  <c r="L10" i="2" s="1"/>
  <c r="K9" i="2"/>
  <c r="J9" i="2"/>
  <c r="J10" i="2" s="1"/>
  <c r="I9" i="2"/>
  <c r="I10" i="2" s="1"/>
  <c r="H9" i="2"/>
  <c r="G9" i="2"/>
  <c r="G10" i="2" s="1"/>
  <c r="F9" i="2"/>
  <c r="F10" i="2" s="1"/>
  <c r="E9" i="2"/>
  <c r="D9" i="2"/>
  <c r="D10" i="2" s="1"/>
  <c r="U10" i="2" l="1"/>
  <c r="U35" i="2"/>
  <c r="U37" i="2"/>
  <c r="U12" i="2"/>
  <c r="U20" i="2"/>
  <c r="U18" i="2"/>
  <c r="F18" i="2"/>
  <c r="I35" i="2"/>
  <c r="I36" i="2" s="1"/>
  <c r="I37" i="2" s="1"/>
  <c r="J35" i="2"/>
  <c r="J36" i="2" s="1"/>
  <c r="J37" i="2" s="1"/>
  <c r="K37" i="2"/>
  <c r="K35" i="2"/>
  <c r="N11" i="2" l="1"/>
  <c r="N12" i="2" s="1"/>
  <c r="N9" i="2"/>
  <c r="N10" i="2" s="1"/>
</calcChain>
</file>

<file path=xl/sharedStrings.xml><?xml version="1.0" encoding="utf-8"?>
<sst xmlns="http://schemas.openxmlformats.org/spreadsheetml/2006/main" count="75" uniqueCount="64">
  <si>
    <t>№ п/п</t>
  </si>
  <si>
    <t>Наименование показателя</t>
  </si>
  <si>
    <t>Выручка</t>
  </si>
  <si>
    <t>Себестоимость</t>
  </si>
  <si>
    <t>Прочие доходы</t>
  </si>
  <si>
    <t>Прочие расходы</t>
  </si>
  <si>
    <t>Прибыль (убыток) до налогообложения</t>
  </si>
  <si>
    <t>Чистая прибыль (убыток)</t>
  </si>
  <si>
    <t>Инвестиции в основной капитал за счет собственных и привлеченных средств</t>
  </si>
  <si>
    <t>Субсидии на осуществление капитальных вложений</t>
  </si>
  <si>
    <t>Справочно</t>
  </si>
  <si>
    <t>всего</t>
  </si>
  <si>
    <t>в том числе:</t>
  </si>
  <si>
    <t>из них:</t>
  </si>
  <si>
    <t>Уставный фонд</t>
  </si>
  <si>
    <t>Чистые активы</t>
  </si>
  <si>
    <t>Основные средства (балансовая остаточная стоимость)</t>
  </si>
  <si>
    <t>по основной  деятельности</t>
  </si>
  <si>
    <t>по основной деятельности</t>
  </si>
  <si>
    <t>от сдачи имущества в аренду</t>
  </si>
  <si>
    <t>от продажи имущества</t>
  </si>
  <si>
    <t>на начало периода</t>
  </si>
  <si>
    <t>на конец периода</t>
  </si>
  <si>
    <t>коэффициент износа</t>
  </si>
  <si>
    <t>доля основных средств в общей сумме активов</t>
  </si>
  <si>
    <t>ДОРОЖНОЕ ХОЗЯЙСТВО И ТРАНСПОРТ</t>
  </si>
  <si>
    <t>1</t>
  </si>
  <si>
    <t>МП "Тольяттинское троллейбусное управление"</t>
  </si>
  <si>
    <t>2</t>
  </si>
  <si>
    <t>ЖИЛИЩНО-КОММУНАЛЬНОЕ ХОЗЯЙСТВО</t>
  </si>
  <si>
    <t>3</t>
  </si>
  <si>
    <t xml:space="preserve">ПОТРЕБИТЕЛЬСКИЙ РЫНОК </t>
  </si>
  <si>
    <t>_________________________</t>
  </si>
  <si>
    <t>по прочим услугам (работам)</t>
  </si>
  <si>
    <t>по прочим платным услугам (работам)</t>
  </si>
  <si>
    <t>Среднемесячная численность работников</t>
  </si>
  <si>
    <t>Средняя зарплата работников</t>
  </si>
  <si>
    <t>/тыс. руб., чел.,%/</t>
  </si>
  <si>
    <t>отклонение план 2024 от факта 2022</t>
  </si>
  <si>
    <t>отклонение план 2024 от факта 2022,%</t>
  </si>
  <si>
    <t>отклонение план 2024 от ожидаемого факта 2023</t>
  </si>
  <si>
    <t>отклонение план 2024 от ожидаемого факта 2023,%</t>
  </si>
  <si>
    <t>Фонд оплаты труда, без начислений</t>
  </si>
  <si>
    <t>отклонение план 2025 от факта 2023</t>
  </si>
  <si>
    <t>отклонение план 2025 от факта 2023,%</t>
  </si>
  <si>
    <t>отклонение план 2025 от ожидаемого факта 2024</t>
  </si>
  <si>
    <t>отклонение план 2025 от ожидаемого факта 2024,%</t>
  </si>
  <si>
    <t xml:space="preserve">Часть чистой прибыли, подлежащей перечислению                                                                                    в бюджет городского округа </t>
  </si>
  <si>
    <t xml:space="preserve">МП БО Баня №1 </t>
  </si>
  <si>
    <t>МП г.Тольятти "Управляющая компания №4"</t>
  </si>
  <si>
    <t>фактический показатели за 2024 год</t>
  </si>
  <si>
    <t>ожидаемый показатель за 2025 год</t>
  </si>
  <si>
    <t>плановый показатель на 2026 год</t>
  </si>
  <si>
    <t>1.1.</t>
  </si>
  <si>
    <t>1.2.</t>
  </si>
  <si>
    <t>1.3.</t>
  </si>
  <si>
    <t>Сведения о показателях финансово-хозяйственной деятельности муниципальных предприятий городского округа Тольятти</t>
  </si>
  <si>
    <t>Определением Арбитражного суда от 06.11.2024 открыто судебное производство по делу А55-36691/2024 о несостоятельности (банкротстве) МП БО Баня №1. Конкурсное производство продлено сроком на 4 месяца с 16.08.2025</t>
  </si>
  <si>
    <t>Определением Арбитражного суда от 04.05.2022 открыто судебное производство по делу А55-30331/2021 о несостоятельности (банкротстве) МП г.о. Тольятти «Управляющая компания № 4». Конкурсное производство продлено сроком на 3 месяца с 05.08.2025</t>
  </si>
  <si>
    <t>отклонение план 2026 от факта 2024</t>
  </si>
  <si>
    <t>отклонение план 2026 от факта 2024,%</t>
  </si>
  <si>
    <t>отклонение план 2026 от ожидаемого факта 2025</t>
  </si>
  <si>
    <t>отклонение план 2026 от ожидаемого факта 2025,%</t>
  </si>
  <si>
    <t>ПРИЛОЖЕНИЕ № 5
к Плану развития муниципального сектора экономики
 городского округа Тольятти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</si>
</sst>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10" applyNumberFormat="0" applyAlignment="0" applyProtection="0"/>
    <xf numFmtId="0" fontId="19" fillId="15" borderId="11" applyNumberFormat="0" applyAlignment="0" applyProtection="0"/>
    <xf numFmtId="0" fontId="20" fillId="15" borderId="10" applyNumberFormat="0" applyAlignment="0" applyProtection="0"/>
    <xf numFmtId="0" fontId="21" fillId="0" borderId="12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6" borderId="15" applyNumberFormat="0" applyAlignment="0" applyProtection="0"/>
    <xf numFmtId="0" fontId="2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8" fillId="17" borderId="0" applyNumberFormat="0" applyBorder="0" applyAlignment="0" applyProtection="0"/>
    <xf numFmtId="0" fontId="29" fillId="0" borderId="0" applyNumberFormat="0" applyFill="0" applyBorder="0" applyAlignment="0" applyProtection="0"/>
    <xf numFmtId="0" fontId="15" fillId="5" borderId="16" applyNumberForma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2" fillId="18" borderId="0" applyNumberFormat="0" applyBorder="0" applyAlignment="0" applyProtection="0"/>
  </cellStyleXfs>
  <cellXfs count="89">
    <xf numFmtId="0" fontId="0" fillId="0" borderId="0" xfId="0"/>
    <xf numFmtId="3" fontId="0" fillId="0" borderId="0" xfId="0" applyNumberFormat="1"/>
    <xf numFmtId="164" fontId="0" fillId="0" borderId="0" xfId="0" applyNumberFormat="1" applyAlignment="1">
      <alignment horizontal="center"/>
    </xf>
    <xf numFmtId="3" fontId="0" fillId="2" borderId="0" xfId="0" applyNumberFormat="1" applyFill="1"/>
    <xf numFmtId="0" fontId="0" fillId="2" borderId="0" xfId="0" applyFill="1"/>
    <xf numFmtId="0" fontId="2" fillId="0" borderId="0" xfId="0" applyFont="1"/>
    <xf numFmtId="3" fontId="0" fillId="0" borderId="0" xfId="0" applyNumberFormat="1" applyAlignment="1">
      <alignment horizontal="center"/>
    </xf>
    <xf numFmtId="3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/>
    </xf>
    <xf numFmtId="0" fontId="2" fillId="2" borderId="0" xfId="0" applyFont="1" applyFill="1"/>
    <xf numFmtId="0" fontId="10" fillId="0" borderId="0" xfId="0" applyFont="1"/>
    <xf numFmtId="49" fontId="2" fillId="0" borderId="0" xfId="0" applyNumberFormat="1" applyFont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textRotation="90" wrapText="1"/>
    </xf>
    <xf numFmtId="3" fontId="33" fillId="0" borderId="3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/>
    <xf numFmtId="3" fontId="7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3" fontId="12" fillId="0" borderId="0" xfId="0" applyNumberFormat="1" applyFont="1"/>
    <xf numFmtId="165" fontId="7" fillId="0" borderId="0" xfId="0" applyNumberFormat="1" applyFont="1"/>
    <xf numFmtId="49" fontId="3" fillId="0" borderId="3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3" fontId="7" fillId="0" borderId="3" xfId="0" applyNumberFormat="1" applyFont="1" applyBorder="1" applyAlignment="1" applyProtection="1">
      <alignment horizontal="center" vertical="center"/>
      <protection hidden="1"/>
    </xf>
    <xf numFmtId="165" fontId="12" fillId="0" borderId="3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4" fontId="12" fillId="0" borderId="3" xfId="0" applyNumberFormat="1" applyFont="1" applyBorder="1" applyAlignment="1">
      <alignment horizontal="center" vertical="center"/>
    </xf>
    <xf numFmtId="3" fontId="13" fillId="0" borderId="5" xfId="0" applyNumberFormat="1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3" fontId="7" fillId="0" borderId="9" xfId="0" applyNumberFormat="1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165" fontId="12" fillId="0" borderId="6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2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3" fontId="5" fillId="2" borderId="19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/>
    </xf>
    <xf numFmtId="0" fontId="33" fillId="0" borderId="3" xfId="0" applyFont="1" applyBorder="1" applyAlignment="1">
      <alignment horizontal="center" vertical="center" textRotation="90" wrapText="1"/>
    </xf>
    <xf numFmtId="0" fontId="33" fillId="0" borderId="3" xfId="0" applyFont="1" applyBorder="1" applyAlignment="1">
      <alignment horizontal="center" textRotation="90"/>
    </xf>
    <xf numFmtId="0" fontId="33" fillId="2" borderId="3" xfId="0" applyFont="1" applyFill="1" applyBorder="1" applyAlignment="1">
      <alignment horizontal="center" vertical="center" textRotation="90" wrapText="1"/>
    </xf>
    <xf numFmtId="49" fontId="2" fillId="0" borderId="0" xfId="0" applyNumberFormat="1" applyFont="1" applyAlignment="1">
      <alignment horizontal="center" vertical="center"/>
    </xf>
    <xf numFmtId="3" fontId="33" fillId="0" borderId="3" xfId="0" applyNumberFormat="1" applyFont="1" applyBorder="1" applyAlignment="1">
      <alignment horizontal="center" vertical="center" textRotation="90" wrapText="1"/>
    </xf>
    <xf numFmtId="0" fontId="33" fillId="2" borderId="3" xfId="0" applyFont="1" applyFill="1" applyBorder="1" applyAlignment="1">
      <alignment horizontal="center" textRotation="90"/>
    </xf>
    <xf numFmtId="0" fontId="7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left" vertical="center" wrapText="1"/>
    </xf>
    <xf numFmtId="165" fontId="7" fillId="0" borderId="6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/>
    </xf>
    <xf numFmtId="3" fontId="7" fillId="0" borderId="5" xfId="0" applyNumberFormat="1" applyFont="1" applyBorder="1" applyAlignment="1">
      <alignment horizontal="left" vertical="center"/>
    </xf>
    <xf numFmtId="3" fontId="7" fillId="0" borderId="6" xfId="0" applyNumberFormat="1" applyFont="1" applyBorder="1" applyAlignment="1">
      <alignment horizontal="left" vertical="center"/>
    </xf>
  </cellXfs>
  <cellStyles count="49">
    <cellStyle name="20% - Акцент1" xfId="8" xr:uid="{00000000-0005-0000-0000-000000000000}"/>
    <cellStyle name="20% - Акцент2" xfId="9" xr:uid="{00000000-0005-0000-0000-000001000000}"/>
    <cellStyle name="20% - Акцент3" xfId="10" xr:uid="{00000000-0005-0000-0000-000002000000}"/>
    <cellStyle name="20% - Акцент4" xfId="11" xr:uid="{00000000-0005-0000-0000-000003000000}"/>
    <cellStyle name="20% - Акцент5" xfId="12" xr:uid="{00000000-0005-0000-0000-000004000000}"/>
    <cellStyle name="20% - Акцент6" xfId="13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18" xr:uid="{00000000-0005-0000-0000-00000A000000}"/>
    <cellStyle name="40% - Акцент6" xfId="19" xr:uid="{00000000-0005-0000-0000-00000B000000}"/>
    <cellStyle name="60% - Акцент1" xfId="20" xr:uid="{00000000-0005-0000-0000-00000C000000}"/>
    <cellStyle name="60% - Акцент2" xfId="21" xr:uid="{00000000-0005-0000-0000-00000D000000}"/>
    <cellStyle name="60% - Акцент3" xfId="22" xr:uid="{00000000-0005-0000-0000-00000E000000}"/>
    <cellStyle name="60% - Акцент4" xfId="23" xr:uid="{00000000-0005-0000-0000-00000F000000}"/>
    <cellStyle name="60% - Акцент5" xfId="24" xr:uid="{00000000-0005-0000-0000-000010000000}"/>
    <cellStyle name="60% - Акцент6" xfId="25" xr:uid="{00000000-0005-0000-0000-000011000000}"/>
    <cellStyle name="Excel Built-in Normal" xfId="1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0" xfId="2" xr:uid="{00000000-0005-0000-0000-000025000000}"/>
    <cellStyle name="Обычный 2" xfId="3" xr:uid="{00000000-0005-0000-0000-000026000000}"/>
    <cellStyle name="Обычный 3" xfId="4" xr:uid="{00000000-0005-0000-0000-000027000000}"/>
    <cellStyle name="Обычный 3 2" xfId="5" xr:uid="{00000000-0005-0000-0000-000028000000}"/>
    <cellStyle name="Обычный 4" xfId="7" xr:uid="{00000000-0005-0000-0000-000029000000}"/>
    <cellStyle name="Обычный 7" xfId="6" xr:uid="{00000000-0005-0000-0000-00002A000000}"/>
    <cellStyle name="Плохой 2" xfId="43" xr:uid="{00000000-0005-0000-0000-00002B000000}"/>
    <cellStyle name="Пояснение 2" xfId="44" xr:uid="{00000000-0005-0000-0000-00002C000000}"/>
    <cellStyle name="Примечание 2" xfId="45" xr:uid="{00000000-0005-0000-0000-00002D000000}"/>
    <cellStyle name="Связанная ячейка 2" xfId="46" xr:uid="{00000000-0005-0000-0000-00002E000000}"/>
    <cellStyle name="Текст предупреждения 2" xfId="47" xr:uid="{00000000-0005-0000-0000-00002F000000}"/>
    <cellStyle name="Хороший 2" xfId="48" xr:uid="{00000000-0005-0000-0000-000030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  <pageSetUpPr fitToPage="1"/>
  </sheetPr>
  <dimension ref="A1:AU47"/>
  <sheetViews>
    <sheetView tabSelected="1" zoomScale="60" zoomScaleNormal="6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ColWidth="9.140625" defaultRowHeight="12.75" x14ac:dyDescent="0.2"/>
  <cols>
    <col min="1" max="1" width="4.28515625" customWidth="1"/>
    <col min="2" max="2" width="50.140625" customWidth="1"/>
    <col min="3" max="3" width="19.7109375" style="1" customWidth="1"/>
    <col min="4" max="4" width="15.42578125" style="1" customWidth="1"/>
    <col min="5" max="5" width="11.7109375" style="1" customWidth="1"/>
    <col min="6" max="6" width="16.5703125" style="1" customWidth="1"/>
    <col min="7" max="7" width="15" style="2" customWidth="1"/>
    <col min="8" max="8" width="11.7109375" customWidth="1"/>
    <col min="9" max="10" width="12.7109375" customWidth="1"/>
    <col min="11" max="11" width="13.42578125" customWidth="1"/>
    <col min="12" max="12" width="12.7109375" customWidth="1"/>
    <col min="13" max="13" width="14.28515625" style="4" customWidth="1"/>
    <col min="14" max="16" width="12.7109375" customWidth="1"/>
    <col min="17" max="17" width="11.28515625" customWidth="1"/>
    <col min="18" max="19" width="12.7109375" style="1" customWidth="1"/>
    <col min="20" max="20" width="14.7109375" style="1" customWidth="1"/>
    <col min="21" max="21" width="12.7109375" style="1" customWidth="1"/>
    <col min="22" max="22" width="13.42578125" style="3" customWidth="1"/>
    <col min="23" max="23" width="17.7109375" style="1" customWidth="1"/>
    <col min="24" max="25" width="12.7109375" style="1" customWidth="1"/>
    <col min="26" max="26" width="11.5703125" style="1" customWidth="1"/>
    <col min="27" max="27" width="14" customWidth="1"/>
    <col min="28" max="28" width="12" customWidth="1"/>
    <col min="29" max="29" width="10.85546875" customWidth="1"/>
  </cols>
  <sheetData>
    <row r="1" spans="1:28" ht="74.25" customHeight="1" x14ac:dyDescent="0.3">
      <c r="C1" s="63"/>
      <c r="D1" s="63"/>
      <c r="E1" s="63"/>
      <c r="G1" s="1"/>
      <c r="H1" s="2"/>
      <c r="M1" s="3"/>
      <c r="R1" s="64" t="s">
        <v>63</v>
      </c>
      <c r="S1" s="64"/>
      <c r="T1" s="64"/>
      <c r="U1" s="64"/>
      <c r="V1" s="64"/>
      <c r="W1" s="64"/>
      <c r="X1" s="64"/>
      <c r="Y1" s="64"/>
      <c r="Z1" s="64"/>
    </row>
    <row r="2" spans="1:28" ht="26.25" customHeight="1" x14ac:dyDescent="0.3">
      <c r="A2" s="65" t="s">
        <v>56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8" ht="15.75" x14ac:dyDescent="0.25">
      <c r="C3"/>
      <c r="D3"/>
      <c r="F3"/>
      <c r="G3"/>
      <c r="S3"/>
      <c r="T3"/>
      <c r="U3"/>
      <c r="V3" s="4"/>
      <c r="W3" s="5"/>
      <c r="X3" s="66" t="s">
        <v>37</v>
      </c>
      <c r="Y3" s="66"/>
      <c r="Z3" s="66"/>
    </row>
    <row r="4" spans="1:28" s="16" customFormat="1" ht="37.5" customHeight="1" x14ac:dyDescent="0.25">
      <c r="A4" s="67" t="s">
        <v>0</v>
      </c>
      <c r="B4" s="69" t="s">
        <v>1</v>
      </c>
      <c r="C4" s="70" t="s">
        <v>2</v>
      </c>
      <c r="D4" s="70"/>
      <c r="E4" s="70"/>
      <c r="F4" s="70" t="s">
        <v>3</v>
      </c>
      <c r="G4" s="71"/>
      <c r="H4" s="71"/>
      <c r="I4" s="70" t="s">
        <v>4</v>
      </c>
      <c r="J4" s="70"/>
      <c r="K4" s="70"/>
      <c r="L4" s="72" t="s">
        <v>5</v>
      </c>
      <c r="M4" s="74" t="s">
        <v>6</v>
      </c>
      <c r="N4" s="72" t="s">
        <v>7</v>
      </c>
      <c r="O4" s="72" t="s">
        <v>47</v>
      </c>
      <c r="P4" s="72" t="s">
        <v>8</v>
      </c>
      <c r="Q4" s="72" t="s">
        <v>9</v>
      </c>
      <c r="R4" s="70" t="s">
        <v>10</v>
      </c>
      <c r="S4" s="70"/>
      <c r="T4" s="70"/>
      <c r="U4" s="70"/>
      <c r="V4" s="70"/>
      <c r="W4" s="70"/>
      <c r="X4" s="70"/>
      <c r="Y4" s="70"/>
      <c r="Z4" s="70"/>
    </row>
    <row r="5" spans="1:28" s="16" customFormat="1" ht="37.5" customHeight="1" x14ac:dyDescent="0.25">
      <c r="A5" s="68"/>
      <c r="B5" s="69"/>
      <c r="C5" s="72" t="s">
        <v>11</v>
      </c>
      <c r="D5" s="70" t="s">
        <v>12</v>
      </c>
      <c r="E5" s="70"/>
      <c r="F5" s="72" t="s">
        <v>11</v>
      </c>
      <c r="G5" s="70" t="s">
        <v>12</v>
      </c>
      <c r="H5" s="71"/>
      <c r="I5" s="76" t="s">
        <v>11</v>
      </c>
      <c r="J5" s="70" t="s">
        <v>13</v>
      </c>
      <c r="K5" s="71"/>
      <c r="L5" s="73"/>
      <c r="M5" s="77"/>
      <c r="N5" s="73"/>
      <c r="O5" s="72"/>
      <c r="P5" s="72"/>
      <c r="Q5" s="72"/>
      <c r="R5" s="72" t="s">
        <v>14</v>
      </c>
      <c r="S5" s="72" t="s">
        <v>15</v>
      </c>
      <c r="T5" s="72" t="s">
        <v>35</v>
      </c>
      <c r="U5" s="72" t="s">
        <v>42</v>
      </c>
      <c r="V5" s="74" t="s">
        <v>36</v>
      </c>
      <c r="W5" s="70" t="s">
        <v>16</v>
      </c>
      <c r="X5" s="70"/>
      <c r="Y5" s="70"/>
      <c r="Z5" s="70"/>
    </row>
    <row r="6" spans="1:28" s="16" customFormat="1" ht="129" customHeight="1" x14ac:dyDescent="0.25">
      <c r="A6" s="68"/>
      <c r="B6" s="69"/>
      <c r="C6" s="73"/>
      <c r="D6" s="22" t="s">
        <v>17</v>
      </c>
      <c r="E6" s="23" t="s">
        <v>33</v>
      </c>
      <c r="F6" s="73"/>
      <c r="G6" s="22" t="s">
        <v>18</v>
      </c>
      <c r="H6" s="22" t="s">
        <v>34</v>
      </c>
      <c r="I6" s="76"/>
      <c r="J6" s="23" t="s">
        <v>19</v>
      </c>
      <c r="K6" s="23" t="s">
        <v>20</v>
      </c>
      <c r="L6" s="73"/>
      <c r="M6" s="77"/>
      <c r="N6" s="73"/>
      <c r="O6" s="72"/>
      <c r="P6" s="72"/>
      <c r="Q6" s="72"/>
      <c r="R6" s="72"/>
      <c r="S6" s="72"/>
      <c r="T6" s="72"/>
      <c r="U6" s="72"/>
      <c r="V6" s="74"/>
      <c r="W6" s="22" t="s">
        <v>21</v>
      </c>
      <c r="X6" s="22" t="s">
        <v>22</v>
      </c>
      <c r="Y6" s="22" t="s">
        <v>23</v>
      </c>
      <c r="Z6" s="22" t="s">
        <v>24</v>
      </c>
    </row>
    <row r="7" spans="1:28" s="16" customFormat="1" ht="22.5" customHeight="1" x14ac:dyDescent="0.25">
      <c r="A7" s="17">
        <v>1</v>
      </c>
      <c r="B7" s="18">
        <v>2</v>
      </c>
      <c r="C7" s="19">
        <v>3</v>
      </c>
      <c r="D7" s="17">
        <v>4</v>
      </c>
      <c r="E7" s="17">
        <v>5</v>
      </c>
      <c r="F7" s="19">
        <v>6</v>
      </c>
      <c r="G7" s="17">
        <v>7</v>
      </c>
      <c r="H7" s="17">
        <v>8</v>
      </c>
      <c r="I7" s="19">
        <v>9</v>
      </c>
      <c r="J7" s="19">
        <v>10</v>
      </c>
      <c r="K7" s="19">
        <v>11</v>
      </c>
      <c r="L7" s="19">
        <v>12</v>
      </c>
      <c r="M7" s="20">
        <v>13</v>
      </c>
      <c r="N7" s="19">
        <v>14</v>
      </c>
      <c r="O7" s="19">
        <v>15</v>
      </c>
      <c r="P7" s="19">
        <v>16</v>
      </c>
      <c r="Q7" s="19">
        <v>17</v>
      </c>
      <c r="R7" s="17">
        <v>18</v>
      </c>
      <c r="S7" s="17">
        <v>19</v>
      </c>
      <c r="T7" s="17">
        <v>20</v>
      </c>
      <c r="U7" s="17">
        <v>21</v>
      </c>
      <c r="V7" s="21">
        <v>22</v>
      </c>
      <c r="W7" s="19">
        <v>23</v>
      </c>
      <c r="X7" s="19">
        <v>24</v>
      </c>
      <c r="Y7" s="19">
        <v>25</v>
      </c>
      <c r="Z7" s="19">
        <v>26</v>
      </c>
    </row>
    <row r="8" spans="1:28" s="12" customFormat="1" ht="28.5" customHeight="1" x14ac:dyDescent="0.2">
      <c r="A8" s="53"/>
      <c r="B8" s="80" t="s">
        <v>25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2"/>
    </row>
    <row r="9" spans="1:28" s="13" customFormat="1" ht="28.5" hidden="1" customHeight="1" x14ac:dyDescent="0.3">
      <c r="A9" s="54"/>
      <c r="B9" s="33" t="s">
        <v>43</v>
      </c>
      <c r="C9" s="7" t="e">
        <f>#REF!-#REF!</f>
        <v>#REF!</v>
      </c>
      <c r="D9" s="7" t="e">
        <f>#REF!-#REF!</f>
        <v>#REF!</v>
      </c>
      <c r="E9" s="7" t="e">
        <f>#REF!-#REF!</f>
        <v>#REF!</v>
      </c>
      <c r="F9" s="7" t="e">
        <f>#REF!-#REF!</f>
        <v>#REF!</v>
      </c>
      <c r="G9" s="7" t="e">
        <f>#REF!-#REF!</f>
        <v>#REF!</v>
      </c>
      <c r="H9" s="7" t="e">
        <f>#REF!-#REF!</f>
        <v>#REF!</v>
      </c>
      <c r="I9" s="7" t="e">
        <f>#REF!-#REF!</f>
        <v>#REF!</v>
      </c>
      <c r="J9" s="7" t="e">
        <f>#REF!-#REF!</f>
        <v>#REF!</v>
      </c>
      <c r="K9" s="7" t="e">
        <f>#REF!-#REF!</f>
        <v>#REF!</v>
      </c>
      <c r="L9" s="7" t="e">
        <f>#REF!-#REF!</f>
        <v>#REF!</v>
      </c>
      <c r="M9" s="7" t="e">
        <f>#REF!-#REF!</f>
        <v>#REF!</v>
      </c>
      <c r="N9" s="7" t="e">
        <f>#REF!-#REF!</f>
        <v>#REF!</v>
      </c>
      <c r="O9" s="7" t="e">
        <f>#REF!-#REF!</f>
        <v>#REF!</v>
      </c>
      <c r="P9" s="7" t="e">
        <f>#REF!-#REF!</f>
        <v>#REF!</v>
      </c>
      <c r="Q9" s="7" t="e">
        <f>#REF!-#REF!</f>
        <v>#REF!</v>
      </c>
      <c r="R9" s="34" t="e">
        <f>#REF!-#REF!</f>
        <v>#REF!</v>
      </c>
      <c r="S9" s="7" t="e">
        <f>#REF!-#REF!</f>
        <v>#REF!</v>
      </c>
      <c r="T9" s="7" t="e">
        <f>#REF!-#REF!</f>
        <v>#REF!</v>
      </c>
      <c r="U9" s="7" t="e">
        <f>#REF!-#REF!</f>
        <v>#REF!</v>
      </c>
      <c r="V9" s="8" t="e">
        <f>#REF!-#REF!</f>
        <v>#REF!</v>
      </c>
      <c r="W9" s="7" t="e">
        <f>#REF!-#REF!</f>
        <v>#REF!</v>
      </c>
      <c r="X9" s="7" t="e">
        <f>#REF!-#REF!</f>
        <v>#REF!</v>
      </c>
      <c r="Y9" s="11" t="e">
        <f>#REF!-#REF!</f>
        <v>#REF!</v>
      </c>
      <c r="Z9" s="11" t="e">
        <f>#REF!-#REF!</f>
        <v>#REF!</v>
      </c>
      <c r="AA9" s="25"/>
      <c r="AB9" s="24"/>
    </row>
    <row r="10" spans="1:28" s="13" customFormat="1" ht="28.5" hidden="1" customHeight="1" x14ac:dyDescent="0.3">
      <c r="A10" s="54"/>
      <c r="B10" s="33" t="s">
        <v>44</v>
      </c>
      <c r="C10" s="35" t="e">
        <f>(C9*100)/#REF!</f>
        <v>#REF!</v>
      </c>
      <c r="D10" s="35" t="e">
        <f>(D9*100)/#REF!</f>
        <v>#REF!</v>
      </c>
      <c r="E10" s="35">
        <v>0</v>
      </c>
      <c r="F10" s="35" t="e">
        <f>(F9*100)/#REF!</f>
        <v>#REF!</v>
      </c>
      <c r="G10" s="35" t="e">
        <f>(G9*100)/#REF!</f>
        <v>#REF!</v>
      </c>
      <c r="H10" s="35">
        <v>0</v>
      </c>
      <c r="I10" s="35" t="e">
        <f>(I9*100)/#REF!</f>
        <v>#REF!</v>
      </c>
      <c r="J10" s="35" t="e">
        <f>(J9*100)/#REF!</f>
        <v>#REF!</v>
      </c>
      <c r="K10" s="35">
        <v>0</v>
      </c>
      <c r="L10" s="35" t="e">
        <f>(L9*100)/#REF!</f>
        <v>#REF!</v>
      </c>
      <c r="M10" s="35" t="e">
        <f>(M9*100)/#REF!</f>
        <v>#REF!</v>
      </c>
      <c r="N10" s="35" t="e">
        <f>(N9*100)/#REF!</f>
        <v>#REF!</v>
      </c>
      <c r="O10" s="35">
        <v>0</v>
      </c>
      <c r="P10" s="35">
        <v>0</v>
      </c>
      <c r="Q10" s="35">
        <v>0</v>
      </c>
      <c r="R10" s="36" t="e">
        <f>(R9*100)/#REF!</f>
        <v>#REF!</v>
      </c>
      <c r="S10" s="35" t="e">
        <f>(S9*100)/#REF!</f>
        <v>#REF!</v>
      </c>
      <c r="T10" s="35" t="e">
        <f>(T9*100)/#REF!</f>
        <v>#REF!</v>
      </c>
      <c r="U10" s="35" t="e">
        <f>(U9*100)/#REF!</f>
        <v>#REF!</v>
      </c>
      <c r="V10" s="35" t="e">
        <f>(V9*100)/#REF!</f>
        <v>#REF!</v>
      </c>
      <c r="W10" s="35" t="e">
        <f>(W9*100)/#REF!</f>
        <v>#REF!</v>
      </c>
      <c r="X10" s="35" t="e">
        <f>(X9*100)/#REF!</f>
        <v>#REF!</v>
      </c>
      <c r="Y10" s="35" t="e">
        <f>(Y9*100)/#REF!</f>
        <v>#REF!</v>
      </c>
      <c r="Z10" s="35" t="e">
        <f>(Z9*100)/#REF!</f>
        <v>#REF!</v>
      </c>
      <c r="AA10" s="25"/>
      <c r="AB10" s="24"/>
    </row>
    <row r="11" spans="1:28" s="13" customFormat="1" ht="34.5" hidden="1" customHeight="1" x14ac:dyDescent="0.3">
      <c r="A11" s="54"/>
      <c r="B11" s="33" t="s">
        <v>45</v>
      </c>
      <c r="C11" s="7" t="e">
        <f>#REF!-#REF!</f>
        <v>#REF!</v>
      </c>
      <c r="D11" s="7" t="e">
        <f>#REF!-#REF!</f>
        <v>#REF!</v>
      </c>
      <c r="E11" s="7" t="e">
        <f>#REF!-#REF!</f>
        <v>#REF!</v>
      </c>
      <c r="F11" s="7" t="e">
        <f>#REF!-#REF!</f>
        <v>#REF!</v>
      </c>
      <c r="G11" s="7" t="e">
        <f>#REF!-#REF!</f>
        <v>#REF!</v>
      </c>
      <c r="H11" s="7" t="e">
        <f>#REF!-#REF!</f>
        <v>#REF!</v>
      </c>
      <c r="I11" s="7" t="e">
        <f>#REF!-#REF!</f>
        <v>#REF!</v>
      </c>
      <c r="J11" s="7" t="e">
        <f>#REF!-#REF!</f>
        <v>#REF!</v>
      </c>
      <c r="K11" s="7" t="e">
        <f>#REF!-#REF!</f>
        <v>#REF!</v>
      </c>
      <c r="L11" s="7" t="e">
        <f>#REF!-#REF!</f>
        <v>#REF!</v>
      </c>
      <c r="M11" s="7" t="e">
        <f>#REF!-#REF!</f>
        <v>#REF!</v>
      </c>
      <c r="N11" s="7" t="e">
        <f>#REF!-#REF!</f>
        <v>#REF!</v>
      </c>
      <c r="O11" s="7" t="e">
        <f>#REF!-#REF!</f>
        <v>#REF!</v>
      </c>
      <c r="P11" s="7" t="e">
        <f>#REF!-#REF!</f>
        <v>#REF!</v>
      </c>
      <c r="Q11" s="7" t="e">
        <f>#REF!-#REF!</f>
        <v>#REF!</v>
      </c>
      <c r="R11" s="34" t="e">
        <f>#REF!-#REF!</f>
        <v>#REF!</v>
      </c>
      <c r="S11" s="7" t="e">
        <f>#REF!-#REF!</f>
        <v>#REF!</v>
      </c>
      <c r="T11" s="7" t="e">
        <f>#REF!-#REF!</f>
        <v>#REF!</v>
      </c>
      <c r="U11" s="7" t="e">
        <f>#REF!-#REF!</f>
        <v>#REF!</v>
      </c>
      <c r="V11" s="8" t="e">
        <f>#REF!-#REF!</f>
        <v>#REF!</v>
      </c>
      <c r="W11" s="7" t="e">
        <f>#REF!-#REF!</f>
        <v>#REF!</v>
      </c>
      <c r="X11" s="7" t="e">
        <f>#REF!-#REF!</f>
        <v>#REF!</v>
      </c>
      <c r="Y11" s="11" t="e">
        <f>#REF!-#REF!</f>
        <v>#REF!</v>
      </c>
      <c r="Z11" s="11" t="e">
        <f>#REF!-#REF!</f>
        <v>#REF!</v>
      </c>
      <c r="AA11" s="25"/>
      <c r="AB11" s="24"/>
    </row>
    <row r="12" spans="1:28" s="13" customFormat="1" ht="36" hidden="1" customHeight="1" x14ac:dyDescent="0.3">
      <c r="A12" s="54"/>
      <c r="B12" s="33" t="s">
        <v>46</v>
      </c>
      <c r="C12" s="35" t="e">
        <f>(C11*100)/#REF!</f>
        <v>#REF!</v>
      </c>
      <c r="D12" s="35" t="e">
        <f>(D11*100)/#REF!</f>
        <v>#REF!</v>
      </c>
      <c r="E12" s="35">
        <v>0</v>
      </c>
      <c r="F12" s="35" t="e">
        <f>(F11*100)/#REF!</f>
        <v>#REF!</v>
      </c>
      <c r="G12" s="35" t="e">
        <f>(G11*100)/#REF!</f>
        <v>#REF!</v>
      </c>
      <c r="H12" s="35">
        <v>0</v>
      </c>
      <c r="I12" s="35" t="e">
        <f>(I11*100)/#REF!</f>
        <v>#REF!</v>
      </c>
      <c r="J12" s="35" t="e">
        <f>(J11*100)/#REF!</f>
        <v>#REF!</v>
      </c>
      <c r="K12" s="35">
        <v>0</v>
      </c>
      <c r="L12" s="35" t="e">
        <f>(L11*100)/#REF!</f>
        <v>#REF!</v>
      </c>
      <c r="M12" s="35" t="e">
        <f>(M11*100)/#REF!</f>
        <v>#REF!</v>
      </c>
      <c r="N12" s="35" t="e">
        <f>(N11*100)/#REF!</f>
        <v>#REF!</v>
      </c>
      <c r="O12" s="35">
        <v>0</v>
      </c>
      <c r="P12" s="35">
        <v>0</v>
      </c>
      <c r="Q12" s="35">
        <v>0</v>
      </c>
      <c r="R12" s="36" t="e">
        <f>(R11*100)/#REF!</f>
        <v>#REF!</v>
      </c>
      <c r="S12" s="35" t="e">
        <f>(S11*100)/#REF!</f>
        <v>#REF!</v>
      </c>
      <c r="T12" s="35" t="e">
        <f>(T11*100)/#REF!</f>
        <v>#REF!</v>
      </c>
      <c r="U12" s="35" t="e">
        <f>(U11*100)/#REF!</f>
        <v>#REF!</v>
      </c>
      <c r="V12" s="35" t="e">
        <f>(V11*100)/#REF!</f>
        <v>#REF!</v>
      </c>
      <c r="W12" s="35" t="e">
        <f>(W11*100)/#REF!</f>
        <v>#REF!</v>
      </c>
      <c r="X12" s="35" t="e">
        <f>(X11*100)/#REF!</f>
        <v>#REF!</v>
      </c>
      <c r="Y12" s="35" t="e">
        <f>(Y11*100)/#REF!</f>
        <v>#REF!</v>
      </c>
      <c r="Z12" s="35" t="e">
        <f>(Z11*100)/#REF!</f>
        <v>#REF!</v>
      </c>
      <c r="AA12" s="25"/>
      <c r="AB12" s="24"/>
    </row>
    <row r="13" spans="1:28" s="5" customFormat="1" ht="28.5" customHeight="1" thickBot="1" x14ac:dyDescent="0.35">
      <c r="A13" s="30" t="s">
        <v>26</v>
      </c>
      <c r="B13" s="37" t="s">
        <v>27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8"/>
      <c r="W13" s="38"/>
      <c r="X13" s="38"/>
      <c r="Y13" s="38"/>
      <c r="Z13" s="39"/>
      <c r="AA13" s="25"/>
      <c r="AB13" s="24"/>
    </row>
    <row r="14" spans="1:28" s="5" customFormat="1" ht="28.5" customHeight="1" x14ac:dyDescent="0.3">
      <c r="A14" s="29" t="s">
        <v>53</v>
      </c>
      <c r="B14" s="10" t="s">
        <v>50</v>
      </c>
      <c r="C14" s="60">
        <v>422613.1194655</v>
      </c>
      <c r="D14" s="60">
        <v>349264.96907550003</v>
      </c>
      <c r="E14" s="34">
        <v>0</v>
      </c>
      <c r="F14" s="7">
        <v>410674.41259999998</v>
      </c>
      <c r="G14" s="7">
        <v>410674.41259999998</v>
      </c>
      <c r="H14" s="7">
        <v>0</v>
      </c>
      <c r="I14" s="7">
        <v>182582.48029000001</v>
      </c>
      <c r="J14" s="7">
        <v>64975.508369999996</v>
      </c>
      <c r="K14" s="7">
        <v>51513.456319999998</v>
      </c>
      <c r="L14" s="7">
        <v>42271.449189999992</v>
      </c>
      <c r="M14" s="7">
        <v>152248.73796550004</v>
      </c>
      <c r="N14" s="7">
        <v>124309</v>
      </c>
      <c r="O14" s="7">
        <v>0</v>
      </c>
      <c r="P14" s="7">
        <v>66175.143589999992</v>
      </c>
      <c r="Q14" s="7">
        <v>0</v>
      </c>
      <c r="R14" s="7">
        <v>66610</v>
      </c>
      <c r="S14" s="7">
        <v>410967</v>
      </c>
      <c r="T14" s="7">
        <v>339</v>
      </c>
      <c r="U14" s="7">
        <v>188771.71037999997</v>
      </c>
      <c r="V14" s="8">
        <v>46.404058598820058</v>
      </c>
      <c r="W14" s="7">
        <v>310385.18570899987</v>
      </c>
      <c r="X14" s="7">
        <v>278902</v>
      </c>
      <c r="Y14" s="9">
        <v>0.78</v>
      </c>
      <c r="Z14" s="26">
        <v>0.44700000000000001</v>
      </c>
      <c r="AA14" s="25"/>
      <c r="AB14" s="24"/>
    </row>
    <row r="15" spans="1:28" s="5" customFormat="1" ht="28.5" customHeight="1" x14ac:dyDescent="0.3">
      <c r="A15" s="29" t="s">
        <v>54</v>
      </c>
      <c r="B15" s="10" t="s">
        <v>51</v>
      </c>
      <c r="C15" s="61">
        <v>779731.85168698884</v>
      </c>
      <c r="D15" s="61">
        <v>699088.71786374436</v>
      </c>
      <c r="E15" s="7">
        <v>0</v>
      </c>
      <c r="F15" s="7">
        <v>596056.1568226777</v>
      </c>
      <c r="G15" s="7">
        <v>596056.1568226777</v>
      </c>
      <c r="H15" s="7">
        <v>0</v>
      </c>
      <c r="I15" s="7">
        <v>94570</v>
      </c>
      <c r="J15" s="7">
        <v>89168</v>
      </c>
      <c r="K15" s="7">
        <v>0</v>
      </c>
      <c r="L15" s="7">
        <v>39535.770260000005</v>
      </c>
      <c r="M15" s="7">
        <v>238709.92460431112</v>
      </c>
      <c r="N15" s="7">
        <v>173692.72006898333</v>
      </c>
      <c r="O15" s="7">
        <v>0</v>
      </c>
      <c r="P15" s="7">
        <v>124000</v>
      </c>
      <c r="Q15" s="7">
        <v>0</v>
      </c>
      <c r="R15" s="7">
        <v>66610</v>
      </c>
      <c r="S15" s="7">
        <v>524426</v>
      </c>
      <c r="T15" s="7">
        <v>360</v>
      </c>
      <c r="U15" s="7">
        <v>254880</v>
      </c>
      <c r="V15" s="8">
        <v>59</v>
      </c>
      <c r="W15" s="7">
        <v>278902</v>
      </c>
      <c r="X15" s="7">
        <v>404794</v>
      </c>
      <c r="Y15" s="9">
        <v>0.71</v>
      </c>
      <c r="Z15" s="8">
        <v>0.54100000000000004</v>
      </c>
      <c r="AA15" s="25"/>
      <c r="AB15" s="24"/>
    </row>
    <row r="16" spans="1:28" s="5" customFormat="1" ht="28.5" customHeight="1" thickBot="1" x14ac:dyDescent="0.35">
      <c r="A16" s="29" t="s">
        <v>55</v>
      </c>
      <c r="B16" s="10" t="s">
        <v>52</v>
      </c>
      <c r="C16" s="62">
        <v>815756.08659187774</v>
      </c>
      <c r="D16" s="62">
        <v>730022.53822401958</v>
      </c>
      <c r="E16" s="7">
        <v>0</v>
      </c>
      <c r="F16" s="7">
        <v>669615</v>
      </c>
      <c r="G16" s="7">
        <v>669615</v>
      </c>
      <c r="H16" s="7">
        <v>0</v>
      </c>
      <c r="I16" s="7">
        <v>88641</v>
      </c>
      <c r="J16" s="7">
        <v>82957</v>
      </c>
      <c r="K16" s="7">
        <v>0</v>
      </c>
      <c r="L16" s="7">
        <v>35769</v>
      </c>
      <c r="M16" s="7">
        <v>199013.08659187774</v>
      </c>
      <c r="N16" s="7">
        <v>149259.81494390831</v>
      </c>
      <c r="O16" s="7">
        <v>0</v>
      </c>
      <c r="P16" s="7">
        <v>198000</v>
      </c>
      <c r="Q16" s="7">
        <v>0</v>
      </c>
      <c r="R16" s="7">
        <v>66610</v>
      </c>
      <c r="S16" s="7">
        <v>524426</v>
      </c>
      <c r="T16" s="7">
        <v>478</v>
      </c>
      <c r="U16" s="7">
        <v>343571</v>
      </c>
      <c r="V16" s="8">
        <v>59.897315202231518</v>
      </c>
      <c r="W16" s="7">
        <v>404794</v>
      </c>
      <c r="X16" s="7">
        <v>530686</v>
      </c>
      <c r="Y16" s="9">
        <v>0.65</v>
      </c>
      <c r="Z16" s="8">
        <v>0.54100000000000004</v>
      </c>
      <c r="AA16" s="25"/>
      <c r="AB16" s="24"/>
    </row>
    <row r="17" spans="1:28" s="13" customFormat="1" ht="28.5" hidden="1" customHeight="1" x14ac:dyDescent="0.3">
      <c r="A17" s="55"/>
      <c r="B17" s="33" t="s">
        <v>59</v>
      </c>
      <c r="C17" s="7">
        <f>C16-C14</f>
        <v>393142.96712637774</v>
      </c>
      <c r="D17" s="7">
        <f t="shared" ref="D17:Z17" si="0">D16-D14</f>
        <v>380757.56914851954</v>
      </c>
      <c r="E17" s="7">
        <f t="shared" si="0"/>
        <v>0</v>
      </c>
      <c r="F17" s="7">
        <f t="shared" si="0"/>
        <v>258940.58740000002</v>
      </c>
      <c r="G17" s="7">
        <f t="shared" si="0"/>
        <v>258940.58740000002</v>
      </c>
      <c r="H17" s="7">
        <f t="shared" si="0"/>
        <v>0</v>
      </c>
      <c r="I17" s="7">
        <f t="shared" si="0"/>
        <v>-93941.480290000007</v>
      </c>
      <c r="J17" s="7">
        <f t="shared" si="0"/>
        <v>17981.491630000004</v>
      </c>
      <c r="K17" s="7">
        <f t="shared" si="0"/>
        <v>-51513.456319999998</v>
      </c>
      <c r="L17" s="7">
        <f t="shared" si="0"/>
        <v>-6502.4491899999921</v>
      </c>
      <c r="M17" s="7">
        <f t="shared" si="0"/>
        <v>46764.348626377701</v>
      </c>
      <c r="N17" s="7">
        <f t="shared" si="0"/>
        <v>24950.814943908306</v>
      </c>
      <c r="O17" s="7">
        <f t="shared" si="0"/>
        <v>0</v>
      </c>
      <c r="P17" s="7">
        <f t="shared" si="0"/>
        <v>131824.85641000001</v>
      </c>
      <c r="Q17" s="7">
        <f t="shared" si="0"/>
        <v>0</v>
      </c>
      <c r="R17" s="7">
        <f t="shared" si="0"/>
        <v>0</v>
      </c>
      <c r="S17" s="7">
        <f t="shared" si="0"/>
        <v>113459</v>
      </c>
      <c r="T17" s="7">
        <f t="shared" si="0"/>
        <v>139</v>
      </c>
      <c r="U17" s="7">
        <f t="shared" si="0"/>
        <v>154799.28962000003</v>
      </c>
      <c r="V17" s="8">
        <f t="shared" si="0"/>
        <v>13.49325660341146</v>
      </c>
      <c r="W17" s="7">
        <f t="shared" si="0"/>
        <v>94408.814291000133</v>
      </c>
      <c r="X17" s="7">
        <f t="shared" si="0"/>
        <v>251784</v>
      </c>
      <c r="Y17" s="9">
        <f t="shared" si="0"/>
        <v>-0.13</v>
      </c>
      <c r="Z17" s="11">
        <f t="shared" si="0"/>
        <v>9.4000000000000028E-2</v>
      </c>
      <c r="AA17" s="25"/>
      <c r="AB17" s="24"/>
    </row>
    <row r="18" spans="1:28" s="13" customFormat="1" ht="28.5" hidden="1" customHeight="1" x14ac:dyDescent="0.3">
      <c r="A18" s="55"/>
      <c r="B18" s="33" t="s">
        <v>60</v>
      </c>
      <c r="C18" s="35">
        <f>(C17*100)/C14</f>
        <v>93.026683038994477</v>
      </c>
      <c r="D18" s="35">
        <f>(D17*100)/D14</f>
        <v>109.01682185773743</v>
      </c>
      <c r="E18" s="35">
        <v>0</v>
      </c>
      <c r="F18" s="35">
        <f>(F17*100)/F14</f>
        <v>63.052525176972772</v>
      </c>
      <c r="G18" s="35">
        <f>(G17*100)/G14</f>
        <v>63.052525176972772</v>
      </c>
      <c r="H18" s="35">
        <v>0</v>
      </c>
      <c r="I18" s="35">
        <f>(I17*100)/I14</f>
        <v>-51.451530366325713</v>
      </c>
      <c r="J18" s="35">
        <f>(J17*100)/J14</f>
        <v>27.674260780854905</v>
      </c>
      <c r="K18" s="35">
        <v>0</v>
      </c>
      <c r="L18" s="35">
        <f>(L17*100)/L14</f>
        <v>-15.382602949742857</v>
      </c>
      <c r="M18" s="35">
        <f>(M17*100)/M14</f>
        <v>30.715754528602151</v>
      </c>
      <c r="N18" s="35">
        <f>(N17*100)/N14</f>
        <v>20.071607803061969</v>
      </c>
      <c r="O18" s="35">
        <v>0</v>
      </c>
      <c r="P18" s="35">
        <v>0</v>
      </c>
      <c r="Q18" s="35">
        <v>0</v>
      </c>
      <c r="R18" s="35">
        <f t="shared" ref="R18:Z18" si="1">(R17*100)/R14</f>
        <v>0</v>
      </c>
      <c r="S18" s="35">
        <f t="shared" si="1"/>
        <v>27.60781279275465</v>
      </c>
      <c r="T18" s="35">
        <f t="shared" si="1"/>
        <v>41.002949852507378</v>
      </c>
      <c r="U18" s="35">
        <f t="shared" si="1"/>
        <v>82.003436483351763</v>
      </c>
      <c r="V18" s="35">
        <f t="shared" si="1"/>
        <v>29.077750978778742</v>
      </c>
      <c r="W18" s="35">
        <f t="shared" si="1"/>
        <v>30.416662469036996</v>
      </c>
      <c r="X18" s="35">
        <f t="shared" si="1"/>
        <v>90.276871445884211</v>
      </c>
      <c r="Y18" s="35">
        <f t="shared" si="1"/>
        <v>-16.666666666666668</v>
      </c>
      <c r="Z18" s="35">
        <f t="shared" si="1"/>
        <v>21.029082774049222</v>
      </c>
      <c r="AA18" s="25"/>
      <c r="AB18" s="24"/>
    </row>
    <row r="19" spans="1:28" s="13" customFormat="1" ht="33.75" hidden="1" customHeight="1" x14ac:dyDescent="0.3">
      <c r="A19" s="55"/>
      <c r="B19" s="33" t="s">
        <v>61</v>
      </c>
      <c r="C19" s="7">
        <f>C16-C15</f>
        <v>36024.234904888901</v>
      </c>
      <c r="D19" s="7">
        <f t="shared" ref="D19:Z19" si="2">D16-D15</f>
        <v>30933.820360275218</v>
      </c>
      <c r="E19" s="7">
        <f t="shared" si="2"/>
        <v>0</v>
      </c>
      <c r="F19" s="7">
        <f t="shared" si="2"/>
        <v>73558.843177322298</v>
      </c>
      <c r="G19" s="7">
        <f t="shared" si="2"/>
        <v>73558.843177322298</v>
      </c>
      <c r="H19" s="7">
        <f t="shared" si="2"/>
        <v>0</v>
      </c>
      <c r="I19" s="7">
        <f t="shared" si="2"/>
        <v>-5929</v>
      </c>
      <c r="J19" s="7">
        <f t="shared" si="2"/>
        <v>-6211</v>
      </c>
      <c r="K19" s="7">
        <f t="shared" si="2"/>
        <v>0</v>
      </c>
      <c r="L19" s="7">
        <f t="shared" si="2"/>
        <v>-3766.7702600000048</v>
      </c>
      <c r="M19" s="7">
        <f t="shared" si="2"/>
        <v>-39696.838012433378</v>
      </c>
      <c r="N19" s="7">
        <f t="shared" si="2"/>
        <v>-24432.90512507502</v>
      </c>
      <c r="O19" s="7">
        <f t="shared" si="2"/>
        <v>0</v>
      </c>
      <c r="P19" s="7">
        <f t="shared" si="2"/>
        <v>74000</v>
      </c>
      <c r="Q19" s="7">
        <f t="shared" si="2"/>
        <v>0</v>
      </c>
      <c r="R19" s="7">
        <f t="shared" si="2"/>
        <v>0</v>
      </c>
      <c r="S19" s="7">
        <f t="shared" si="2"/>
        <v>0</v>
      </c>
      <c r="T19" s="7">
        <f t="shared" si="2"/>
        <v>118</v>
      </c>
      <c r="U19" s="7">
        <f t="shared" si="2"/>
        <v>88691</v>
      </c>
      <c r="V19" s="8">
        <f t="shared" si="2"/>
        <v>0.89731520223151762</v>
      </c>
      <c r="W19" s="7">
        <f t="shared" si="2"/>
        <v>125892</v>
      </c>
      <c r="X19" s="7">
        <f t="shared" si="2"/>
        <v>125892</v>
      </c>
      <c r="Y19" s="9">
        <f t="shared" si="2"/>
        <v>-5.9999999999999942E-2</v>
      </c>
      <c r="Z19" s="11">
        <f t="shared" si="2"/>
        <v>0</v>
      </c>
      <c r="AA19" s="25"/>
      <c r="AB19" s="24"/>
    </row>
    <row r="20" spans="1:28" s="13" customFormat="1" ht="33.75" hidden="1" customHeight="1" x14ac:dyDescent="0.3">
      <c r="A20" s="55"/>
      <c r="B20" s="33" t="s">
        <v>62</v>
      </c>
      <c r="C20" s="40">
        <f>(C19*100)/C15</f>
        <v>4.6200799450411916</v>
      </c>
      <c r="D20" s="40">
        <f>(D19*100)/D15</f>
        <v>4.4248776399656276</v>
      </c>
      <c r="E20" s="40">
        <v>0</v>
      </c>
      <c r="F20" s="40">
        <f>(F19*100)/F15</f>
        <v>12.340924984221832</v>
      </c>
      <c r="G20" s="40">
        <f>(G19*100)/G15</f>
        <v>12.340924984221832</v>
      </c>
      <c r="H20" s="40">
        <v>0</v>
      </c>
      <c r="I20" s="40">
        <f t="shared" ref="I20:N20" si="3">(I19*100)/I15</f>
        <v>-6.2694300518134716</v>
      </c>
      <c r="J20" s="40">
        <f t="shared" si="3"/>
        <v>-6.9655033195765297</v>
      </c>
      <c r="K20" s="40" t="e">
        <f t="shared" si="3"/>
        <v>#DIV/0!</v>
      </c>
      <c r="L20" s="40">
        <f t="shared" si="3"/>
        <v>-9.5274993638128365</v>
      </c>
      <c r="M20" s="40">
        <f t="shared" si="3"/>
        <v>-16.62973924449744</v>
      </c>
      <c r="N20" s="40">
        <f t="shared" si="3"/>
        <v>-14.066741032883424</v>
      </c>
      <c r="O20" s="40">
        <v>0</v>
      </c>
      <c r="P20" s="40">
        <v>0</v>
      </c>
      <c r="Q20" s="40">
        <v>0</v>
      </c>
      <c r="R20" s="40">
        <f t="shared" ref="R20:Z20" si="4">(R19*100)/R15</f>
        <v>0</v>
      </c>
      <c r="S20" s="40">
        <f t="shared" si="4"/>
        <v>0</v>
      </c>
      <c r="T20" s="40">
        <f t="shared" si="4"/>
        <v>32.777777777777779</v>
      </c>
      <c r="U20" s="40">
        <f t="shared" si="4"/>
        <v>34.797159447583176</v>
      </c>
      <c r="V20" s="40">
        <f t="shared" si="4"/>
        <v>1.5208732241212164</v>
      </c>
      <c r="W20" s="40">
        <f t="shared" si="4"/>
        <v>45.138435722942106</v>
      </c>
      <c r="X20" s="40">
        <f t="shared" si="4"/>
        <v>31.100263343824267</v>
      </c>
      <c r="Y20" s="40">
        <f t="shared" si="4"/>
        <v>-8.450704225352105</v>
      </c>
      <c r="Z20" s="40">
        <f t="shared" si="4"/>
        <v>0</v>
      </c>
      <c r="AA20" s="25"/>
      <c r="AB20" s="24"/>
    </row>
    <row r="21" spans="1:28" s="5" customFormat="1" ht="30" customHeight="1" x14ac:dyDescent="0.3">
      <c r="A21" s="56"/>
      <c r="B21" s="37" t="s">
        <v>29</v>
      </c>
      <c r="C21" s="32"/>
      <c r="D21" s="32"/>
      <c r="E21" s="32"/>
      <c r="F21" s="32"/>
      <c r="G21" s="32"/>
      <c r="H21" s="32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43"/>
      <c r="AA21" s="25"/>
      <c r="AB21" s="24"/>
    </row>
    <row r="22" spans="1:28" s="5" customFormat="1" ht="26.25" hidden="1" customHeight="1" x14ac:dyDescent="0.3">
      <c r="A22" s="57"/>
      <c r="B22" s="33" t="s">
        <v>43</v>
      </c>
      <c r="C22" s="44" t="e">
        <f>#REF!-#REF!</f>
        <v>#REF!</v>
      </c>
      <c r="D22" s="44" t="e">
        <f>#REF!-#REF!</f>
        <v>#REF!</v>
      </c>
      <c r="E22" s="45" t="e">
        <f>#REF!-#REF!</f>
        <v>#REF!</v>
      </c>
      <c r="F22" s="44" t="e">
        <f>#REF!-#REF!</f>
        <v>#REF!</v>
      </c>
      <c r="G22" s="44" t="e">
        <f>#REF!-#REF!</f>
        <v>#REF!</v>
      </c>
      <c r="H22" s="44" t="e">
        <f>#REF!-#REF!</f>
        <v>#REF!</v>
      </c>
      <c r="I22" s="44" t="e">
        <f>#REF!-#REF!</f>
        <v>#REF!</v>
      </c>
      <c r="J22" s="44" t="e">
        <f>#REF!-#REF!</f>
        <v>#REF!</v>
      </c>
      <c r="K22" s="44" t="e">
        <f>#REF!-#REF!</f>
        <v>#REF!</v>
      </c>
      <c r="L22" s="44" t="e">
        <f>#REF!-#REF!</f>
        <v>#REF!</v>
      </c>
      <c r="M22" s="44" t="e">
        <f>#REF!-#REF!</f>
        <v>#REF!</v>
      </c>
      <c r="N22" s="44" t="e">
        <f>#REF!-#REF!</f>
        <v>#REF!</v>
      </c>
      <c r="O22" s="34">
        <v>0</v>
      </c>
      <c r="P22" s="34">
        <v>0</v>
      </c>
      <c r="Q22" s="34">
        <v>0</v>
      </c>
      <c r="R22" s="44" t="e">
        <f>#REF!-#REF!</f>
        <v>#REF!</v>
      </c>
      <c r="S22" s="44" t="e">
        <f>#REF!-#REF!</f>
        <v>#REF!</v>
      </c>
      <c r="T22" s="44" t="e">
        <f>#REF!-#REF!</f>
        <v>#REF!</v>
      </c>
      <c r="U22" s="44" t="e">
        <f>#REF!-#REF!</f>
        <v>#REF!</v>
      </c>
      <c r="V22" s="44" t="e">
        <f>#REF!-#REF!</f>
        <v>#REF!</v>
      </c>
      <c r="W22" s="44" t="e">
        <f>#REF!-#REF!</f>
        <v>#REF!</v>
      </c>
      <c r="X22" s="44" t="e">
        <f>#REF!-#REF!</f>
        <v>#REF!</v>
      </c>
      <c r="Y22" s="44" t="e">
        <f>#REF!-#REF!</f>
        <v>#REF!</v>
      </c>
      <c r="Z22" s="44" t="e">
        <f>#REF!-#REF!</f>
        <v>#REF!</v>
      </c>
      <c r="AA22" s="25"/>
      <c r="AB22" s="24"/>
    </row>
    <row r="23" spans="1:28" s="13" customFormat="1" ht="26.25" hidden="1" customHeight="1" x14ac:dyDescent="0.3">
      <c r="A23" s="55"/>
      <c r="B23" s="33" t="s">
        <v>44</v>
      </c>
      <c r="C23" s="46" t="e">
        <f>(C22*100)/#REF!</f>
        <v>#REF!</v>
      </c>
      <c r="D23" s="46" t="e">
        <f>(D22*100)/#REF!</f>
        <v>#REF!</v>
      </c>
      <c r="E23" s="46" t="e">
        <f>(E22*100)/#REF!</f>
        <v>#REF!</v>
      </c>
      <c r="F23" s="46" t="e">
        <f>(F22*100)/#REF!</f>
        <v>#REF!</v>
      </c>
      <c r="G23" s="46" t="e">
        <f>(G22*100)/#REF!</f>
        <v>#REF!</v>
      </c>
      <c r="H23" s="46" t="e">
        <f>(H22*100)/#REF!</f>
        <v>#REF!</v>
      </c>
      <c r="I23" s="46" t="e">
        <f>(I22*100)/#REF!</f>
        <v>#REF!</v>
      </c>
      <c r="J23" s="46" t="e">
        <f>(J22*100)/#REF!</f>
        <v>#REF!</v>
      </c>
      <c r="K23" s="46" t="e">
        <f>(K22*100)/#REF!</f>
        <v>#REF!</v>
      </c>
      <c r="L23" s="46" t="e">
        <f>(L22*100)/#REF!</f>
        <v>#REF!</v>
      </c>
      <c r="M23" s="46" t="e">
        <f>(M22*100)/#REF!</f>
        <v>#REF!</v>
      </c>
      <c r="N23" s="46" t="e">
        <f>(N22*100)/#REF!</f>
        <v>#REF!</v>
      </c>
      <c r="O23" s="34">
        <v>0</v>
      </c>
      <c r="P23" s="34">
        <v>0</v>
      </c>
      <c r="Q23" s="34">
        <v>0</v>
      </c>
      <c r="R23" s="46" t="e">
        <f>(R22*100)/#REF!</f>
        <v>#REF!</v>
      </c>
      <c r="S23" s="46" t="e">
        <f>(S22*100)/#REF!</f>
        <v>#REF!</v>
      </c>
      <c r="T23" s="46" t="e">
        <f>(T22*100)/#REF!</f>
        <v>#REF!</v>
      </c>
      <c r="U23" s="46" t="e">
        <f>(U22*100)/#REF!</f>
        <v>#REF!</v>
      </c>
      <c r="V23" s="46" t="e">
        <f>(V22*100)/#REF!</f>
        <v>#REF!</v>
      </c>
      <c r="W23" s="46" t="e">
        <f>(W22*100)/#REF!</f>
        <v>#REF!</v>
      </c>
      <c r="X23" s="46" t="e">
        <f>(X22*100)/#REF!</f>
        <v>#REF!</v>
      </c>
      <c r="Y23" s="46" t="e">
        <f>(Y22*100)/#REF!</f>
        <v>#REF!</v>
      </c>
      <c r="Z23" s="46" t="e">
        <f>(Z22*100)/#REF!</f>
        <v>#REF!</v>
      </c>
      <c r="AA23" s="25"/>
      <c r="AB23" s="24"/>
    </row>
    <row r="24" spans="1:28" s="5" customFormat="1" ht="26.25" hidden="1" customHeight="1" x14ac:dyDescent="0.3">
      <c r="A24" s="29"/>
      <c r="B24" s="33" t="s">
        <v>45</v>
      </c>
      <c r="C24" s="47" t="e">
        <f>#REF!-#REF!</f>
        <v>#REF!</v>
      </c>
      <c r="D24" s="47" t="e">
        <f>#REF!-#REF!</f>
        <v>#REF!</v>
      </c>
      <c r="E24" s="47" t="e">
        <f>#REF!-#REF!</f>
        <v>#REF!</v>
      </c>
      <c r="F24" s="47" t="e">
        <f>#REF!-#REF!</f>
        <v>#REF!</v>
      </c>
      <c r="G24" s="47" t="e">
        <f>#REF!-#REF!</f>
        <v>#REF!</v>
      </c>
      <c r="H24" s="47" t="e">
        <f>#REF!-#REF!</f>
        <v>#REF!</v>
      </c>
      <c r="I24" s="47" t="e">
        <f>#REF!-#REF!</f>
        <v>#REF!</v>
      </c>
      <c r="J24" s="47" t="e">
        <f>#REF!-#REF!</f>
        <v>#REF!</v>
      </c>
      <c r="K24" s="47" t="e">
        <f>K23-#REF!</f>
        <v>#REF!</v>
      </c>
      <c r="L24" s="47" t="e">
        <f>#REF!-#REF!</f>
        <v>#REF!</v>
      </c>
      <c r="M24" s="47" t="e">
        <f>#REF!-#REF!</f>
        <v>#REF!</v>
      </c>
      <c r="N24" s="47" t="e">
        <f>#REF!-#REF!</f>
        <v>#REF!</v>
      </c>
      <c r="O24" s="34">
        <v>0</v>
      </c>
      <c r="P24" s="34">
        <v>0</v>
      </c>
      <c r="Q24" s="34">
        <v>0</v>
      </c>
      <c r="R24" s="47" t="e">
        <f>#REF!-#REF!</f>
        <v>#REF!</v>
      </c>
      <c r="S24" s="47" t="e">
        <f>#REF!-#REF!</f>
        <v>#REF!</v>
      </c>
      <c r="T24" s="47" t="e">
        <f>#REF!-#REF!</f>
        <v>#REF!</v>
      </c>
      <c r="U24" s="47" t="e">
        <f>#REF!-#REF!</f>
        <v>#REF!</v>
      </c>
      <c r="V24" s="47" t="e">
        <f>#REF!-#REF!</f>
        <v>#REF!</v>
      </c>
      <c r="W24" s="47" t="e">
        <f>#REF!-#REF!</f>
        <v>#REF!</v>
      </c>
      <c r="X24" s="47" t="e">
        <f>#REF!-#REF!</f>
        <v>#REF!</v>
      </c>
      <c r="Y24" s="47" t="e">
        <f>#REF!-#REF!</f>
        <v>#REF!</v>
      </c>
      <c r="Z24" s="47" t="e">
        <f>#REF!-#REF!</f>
        <v>#REF!</v>
      </c>
      <c r="AA24" s="25"/>
      <c r="AB24" s="24"/>
    </row>
    <row r="25" spans="1:28" s="13" customFormat="1" ht="26.25" hidden="1" customHeight="1" x14ac:dyDescent="0.3">
      <c r="A25" s="55"/>
      <c r="B25" s="33" t="s">
        <v>46</v>
      </c>
      <c r="C25" s="35" t="e">
        <f>(C24*100)/#REF!</f>
        <v>#REF!</v>
      </c>
      <c r="D25" s="35" t="e">
        <f>(D24*100)/#REF!</f>
        <v>#REF!</v>
      </c>
      <c r="E25" s="35">
        <v>0</v>
      </c>
      <c r="F25" s="35" t="e">
        <f>(F24*100)/#REF!</f>
        <v>#REF!</v>
      </c>
      <c r="G25" s="35" t="e">
        <f>(G24*100)/#REF!</f>
        <v>#REF!</v>
      </c>
      <c r="H25" s="35">
        <v>0</v>
      </c>
      <c r="I25" s="35" t="e">
        <f>(I24*100)/#REF!</f>
        <v>#REF!</v>
      </c>
      <c r="J25" s="35" t="e">
        <f>(J24*100)/#REF!</f>
        <v>#REF!</v>
      </c>
      <c r="K25" s="47" t="e">
        <f t="shared" ref="K25" si="5">K24-K22</f>
        <v>#REF!</v>
      </c>
      <c r="L25" s="35" t="e">
        <f>(L24*100)/#REF!</f>
        <v>#REF!</v>
      </c>
      <c r="M25" s="35" t="e">
        <f>(M24*100)/#REF!</f>
        <v>#REF!</v>
      </c>
      <c r="N25" s="35" t="e">
        <f>(N24*100)/#REF!</f>
        <v>#REF!</v>
      </c>
      <c r="O25" s="34">
        <v>0</v>
      </c>
      <c r="P25" s="34">
        <v>0</v>
      </c>
      <c r="Q25" s="34">
        <v>0</v>
      </c>
      <c r="R25" s="35" t="e">
        <f>(R24*100)/#REF!</f>
        <v>#REF!</v>
      </c>
      <c r="S25" s="35" t="e">
        <f>(S24*100)/#REF!</f>
        <v>#REF!</v>
      </c>
      <c r="T25" s="35" t="e">
        <f>(T24*100)/#REF!</f>
        <v>#REF!</v>
      </c>
      <c r="U25" s="35" t="e">
        <f>(U24*100)/#REF!</f>
        <v>#REF!</v>
      </c>
      <c r="V25" s="35" t="e">
        <f>(V24*100)/#REF!</f>
        <v>#REF!</v>
      </c>
      <c r="W25" s="35" t="e">
        <f>(W24*100)/#REF!</f>
        <v>#REF!</v>
      </c>
      <c r="X25" s="35" t="e">
        <f>(X24*100)/#REF!</f>
        <v>#REF!</v>
      </c>
      <c r="Y25" s="35" t="e">
        <f>(Y24*100)/#REF!</f>
        <v>#REF!</v>
      </c>
      <c r="Z25" s="35" t="e">
        <f>(Z24*100)/#REF!</f>
        <v>#REF!</v>
      </c>
      <c r="AA25" s="25"/>
      <c r="AB25" s="24"/>
    </row>
    <row r="26" spans="1:28" s="13" customFormat="1" ht="37.5" customHeight="1" x14ac:dyDescent="0.3">
      <c r="A26" s="30" t="s">
        <v>28</v>
      </c>
      <c r="B26" s="59" t="s">
        <v>49</v>
      </c>
      <c r="C26" s="83" t="s">
        <v>58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5"/>
      <c r="AA26" s="25"/>
      <c r="AB26" s="24"/>
    </row>
    <row r="27" spans="1:28" s="13" customFormat="1" ht="26.25" hidden="1" customHeight="1" x14ac:dyDescent="0.3">
      <c r="A27" s="55"/>
      <c r="B27" s="48"/>
      <c r="C27" s="49"/>
      <c r="D27" s="49"/>
      <c r="E27" s="49"/>
      <c r="F27" s="49"/>
      <c r="G27" s="49"/>
      <c r="H27" s="49"/>
      <c r="I27" s="49"/>
      <c r="J27" s="49"/>
      <c r="K27" s="50"/>
      <c r="L27" s="49"/>
      <c r="M27" s="49"/>
      <c r="N27" s="49"/>
      <c r="O27" s="51"/>
      <c r="P27" s="51"/>
      <c r="Q27" s="51"/>
      <c r="R27" s="49"/>
      <c r="S27" s="49"/>
      <c r="T27" s="49"/>
      <c r="U27" s="49"/>
      <c r="V27" s="49"/>
      <c r="W27" s="49"/>
      <c r="X27" s="49"/>
      <c r="Y27" s="49"/>
      <c r="Z27" s="46"/>
      <c r="AA27" s="25"/>
      <c r="AB27" s="24"/>
    </row>
    <row r="28" spans="1:28" s="5" customFormat="1" ht="28.5" hidden="1" customHeight="1" x14ac:dyDescent="0.3">
      <c r="A28" s="29"/>
      <c r="B28" s="33" t="s">
        <v>43</v>
      </c>
      <c r="C28" s="7" t="e">
        <f>#REF!-#REF!</f>
        <v>#REF!</v>
      </c>
      <c r="D28" s="7" t="e">
        <f>#REF!-#REF!</f>
        <v>#REF!</v>
      </c>
      <c r="E28" s="7" t="e">
        <f>#REF!-#REF!</f>
        <v>#REF!</v>
      </c>
      <c r="F28" s="7" t="e">
        <f>#REF!-#REF!</f>
        <v>#REF!</v>
      </c>
      <c r="G28" s="7" t="e">
        <f>#REF!-#REF!</f>
        <v>#REF!</v>
      </c>
      <c r="H28" s="7" t="e">
        <f>#REF!-#REF!</f>
        <v>#REF!</v>
      </c>
      <c r="I28" s="7" t="e">
        <f>#REF!-#REF!</f>
        <v>#REF!</v>
      </c>
      <c r="J28" s="7" t="e">
        <f>#REF!-#REF!</f>
        <v>#REF!</v>
      </c>
      <c r="K28" s="7" t="e">
        <f>#REF!-#REF!</f>
        <v>#REF!</v>
      </c>
      <c r="L28" s="7" t="e">
        <f>#REF!-#REF!</f>
        <v>#REF!</v>
      </c>
      <c r="M28" s="7" t="e">
        <f>#REF!-#REF!</f>
        <v>#REF!</v>
      </c>
      <c r="N28" s="7" t="e">
        <f>#REF!-#REF!</f>
        <v>#REF!</v>
      </c>
      <c r="O28" s="7" t="e">
        <f>#REF!-#REF!</f>
        <v>#REF!</v>
      </c>
      <c r="P28" s="7" t="e">
        <f>#REF!-#REF!</f>
        <v>#REF!</v>
      </c>
      <c r="Q28" s="7" t="e">
        <f>#REF!-#REF!</f>
        <v>#REF!</v>
      </c>
      <c r="R28" s="7" t="e">
        <f>#REF!-#REF!</f>
        <v>#REF!</v>
      </c>
      <c r="S28" s="7" t="e">
        <f>#REF!-#REF!</f>
        <v>#REF!</v>
      </c>
      <c r="T28" s="7" t="e">
        <f>#REF!-#REF!</f>
        <v>#REF!</v>
      </c>
      <c r="U28" s="7" t="e">
        <f>#REF!-#REF!</f>
        <v>#REF!</v>
      </c>
      <c r="V28" s="7" t="e">
        <f>#REF!-#REF!</f>
        <v>#REF!</v>
      </c>
      <c r="W28" s="7" t="e">
        <f>#REF!-#REF!</f>
        <v>#REF!</v>
      </c>
      <c r="X28" s="7" t="e">
        <f>#REF!-#REF!</f>
        <v>#REF!</v>
      </c>
      <c r="Y28" s="7" t="e">
        <f>#REF!-#REF!</f>
        <v>#REF!</v>
      </c>
      <c r="Z28" s="7" t="e">
        <f>#REF!-#REF!</f>
        <v>#REF!</v>
      </c>
      <c r="AA28" s="25"/>
      <c r="AB28" s="24"/>
    </row>
    <row r="29" spans="1:28" s="13" customFormat="1" ht="28.5" hidden="1" customHeight="1" x14ac:dyDescent="0.3">
      <c r="A29" s="55"/>
      <c r="B29" s="33" t="s">
        <v>44</v>
      </c>
      <c r="C29" s="35" t="e">
        <f>(C28*100)/#REF!</f>
        <v>#REF!</v>
      </c>
      <c r="D29" s="35" t="e">
        <f>(D28*100)/#REF!</f>
        <v>#REF!</v>
      </c>
      <c r="E29" s="35">
        <v>0</v>
      </c>
      <c r="F29" s="35" t="e">
        <f>(F28*100)/#REF!</f>
        <v>#REF!</v>
      </c>
      <c r="G29" s="35" t="e">
        <f>(G28*100)/#REF!</f>
        <v>#REF!</v>
      </c>
      <c r="H29" s="35">
        <v>0</v>
      </c>
      <c r="I29" s="35" t="e">
        <f>(I28*100)/#REF!</f>
        <v>#REF!</v>
      </c>
      <c r="J29" s="35" t="e">
        <f>(J28*100)/#REF!</f>
        <v>#REF!</v>
      </c>
      <c r="K29" s="35">
        <v>0</v>
      </c>
      <c r="L29" s="35" t="e">
        <f>(L28*100)/#REF!</f>
        <v>#REF!</v>
      </c>
      <c r="M29" s="35" t="e">
        <f>(M28*100)/#REF!</f>
        <v>#REF!</v>
      </c>
      <c r="N29" s="35" t="e">
        <f>(N28*100)/#REF!</f>
        <v>#REF!</v>
      </c>
      <c r="O29" s="35">
        <v>0</v>
      </c>
      <c r="P29" s="35">
        <v>0</v>
      </c>
      <c r="Q29" s="35">
        <v>0</v>
      </c>
      <c r="R29" s="35" t="e">
        <f>(R28*100)/#REF!</f>
        <v>#REF!</v>
      </c>
      <c r="S29" s="35" t="e">
        <f>(S28*100)/#REF!</f>
        <v>#REF!</v>
      </c>
      <c r="T29" s="35" t="e">
        <f>(T28*100)/#REF!</f>
        <v>#REF!</v>
      </c>
      <c r="U29" s="35" t="e">
        <f>(U28*100)/#REF!</f>
        <v>#REF!</v>
      </c>
      <c r="V29" s="35" t="e">
        <f>(V28*100)/#REF!</f>
        <v>#REF!</v>
      </c>
      <c r="W29" s="35" t="e">
        <f>(W28*100)/#REF!</f>
        <v>#REF!</v>
      </c>
      <c r="X29" s="35" t="e">
        <f>(X28*100)/#REF!</f>
        <v>#REF!</v>
      </c>
      <c r="Y29" s="35" t="e">
        <f>(Y28*100)/#REF!</f>
        <v>#REF!</v>
      </c>
      <c r="Z29" s="35" t="e">
        <f>(Z28*100)/#REF!</f>
        <v>#REF!</v>
      </c>
      <c r="AA29" s="25"/>
      <c r="AB29" s="24"/>
    </row>
    <row r="30" spans="1:28" s="5" customFormat="1" ht="38.25" hidden="1" customHeight="1" x14ac:dyDescent="0.3">
      <c r="A30" s="29"/>
      <c r="B30" s="33" t="s">
        <v>45</v>
      </c>
      <c r="C30" s="7" t="e">
        <f>#REF!-#REF!</f>
        <v>#REF!</v>
      </c>
      <c r="D30" s="7" t="e">
        <f>#REF!-#REF!</f>
        <v>#REF!</v>
      </c>
      <c r="E30" s="7" t="e">
        <f>#REF!-#REF!</f>
        <v>#REF!</v>
      </c>
      <c r="F30" s="7" t="e">
        <f>#REF!-#REF!</f>
        <v>#REF!</v>
      </c>
      <c r="G30" s="7" t="e">
        <f>#REF!-#REF!</f>
        <v>#REF!</v>
      </c>
      <c r="H30" s="7" t="e">
        <f>#REF!-#REF!</f>
        <v>#REF!</v>
      </c>
      <c r="I30" s="7" t="e">
        <f>#REF!-#REF!</f>
        <v>#REF!</v>
      </c>
      <c r="J30" s="7" t="e">
        <f>#REF!-#REF!</f>
        <v>#REF!</v>
      </c>
      <c r="K30" s="7" t="e">
        <f>#REF!-#REF!</f>
        <v>#REF!</v>
      </c>
      <c r="L30" s="7" t="e">
        <f>#REF!-#REF!</f>
        <v>#REF!</v>
      </c>
      <c r="M30" s="7" t="e">
        <f>#REF!-#REF!</f>
        <v>#REF!</v>
      </c>
      <c r="N30" s="7" t="e">
        <f>#REF!-#REF!</f>
        <v>#REF!</v>
      </c>
      <c r="O30" s="7" t="e">
        <f>#REF!-#REF!</f>
        <v>#REF!</v>
      </c>
      <c r="P30" s="7" t="e">
        <f>#REF!-#REF!</f>
        <v>#REF!</v>
      </c>
      <c r="Q30" s="7" t="e">
        <f>#REF!-#REF!</f>
        <v>#REF!</v>
      </c>
      <c r="R30" s="7" t="e">
        <f>#REF!-#REF!</f>
        <v>#REF!</v>
      </c>
      <c r="S30" s="7" t="e">
        <f>#REF!-#REF!</f>
        <v>#REF!</v>
      </c>
      <c r="T30" s="7" t="e">
        <f>#REF!-#REF!</f>
        <v>#REF!</v>
      </c>
      <c r="U30" s="7" t="e">
        <f>#REF!-#REF!</f>
        <v>#REF!</v>
      </c>
      <c r="V30" s="7" t="e">
        <f>#REF!-#REF!</f>
        <v>#REF!</v>
      </c>
      <c r="W30" s="7" t="e">
        <f>#REF!-#REF!</f>
        <v>#REF!</v>
      </c>
      <c r="X30" s="7" t="e">
        <f>#REF!-#REF!</f>
        <v>#REF!</v>
      </c>
      <c r="Y30" s="7" t="e">
        <f>#REF!-#REF!</f>
        <v>#REF!</v>
      </c>
      <c r="Z30" s="7" t="e">
        <f>#REF!-#REF!</f>
        <v>#REF!</v>
      </c>
      <c r="AA30" s="25"/>
      <c r="AB30" s="24"/>
    </row>
    <row r="31" spans="1:28" s="13" customFormat="1" ht="37.5" hidden="1" customHeight="1" x14ac:dyDescent="0.3">
      <c r="A31" s="55"/>
      <c r="B31" s="33" t="s">
        <v>46</v>
      </c>
      <c r="C31" s="35" t="e">
        <f>(C30*100)/#REF!</f>
        <v>#REF!</v>
      </c>
      <c r="D31" s="35" t="e">
        <f>(D30*100)/#REF!</f>
        <v>#REF!</v>
      </c>
      <c r="E31" s="35">
        <v>0</v>
      </c>
      <c r="F31" s="35" t="e">
        <f>(F30*100)/#REF!</f>
        <v>#REF!</v>
      </c>
      <c r="G31" s="35" t="e">
        <f>(G30*100)/#REF!</f>
        <v>#REF!</v>
      </c>
      <c r="H31" s="35">
        <v>0</v>
      </c>
      <c r="I31" s="35" t="e">
        <f>(I30*100)/#REF!</f>
        <v>#REF!</v>
      </c>
      <c r="J31" s="35" t="e">
        <f>(J30*100)/#REF!</f>
        <v>#REF!</v>
      </c>
      <c r="K31" s="35">
        <v>0</v>
      </c>
      <c r="L31" s="35" t="e">
        <f>(L30*100)/#REF!</f>
        <v>#REF!</v>
      </c>
      <c r="M31" s="35" t="e">
        <f>(M30*100)/#REF!</f>
        <v>#REF!</v>
      </c>
      <c r="N31" s="35" t="e">
        <f>(N30*100)/#REF!</f>
        <v>#REF!</v>
      </c>
      <c r="O31" s="35">
        <v>0</v>
      </c>
      <c r="P31" s="35">
        <v>0</v>
      </c>
      <c r="Q31" s="35">
        <v>0</v>
      </c>
      <c r="R31" s="35" t="e">
        <f>(R30*100)/#REF!</f>
        <v>#REF!</v>
      </c>
      <c r="S31" s="35" t="e">
        <f>(S30*100)/#REF!</f>
        <v>#REF!</v>
      </c>
      <c r="T31" s="35" t="e">
        <f>(T30*100)/#REF!</f>
        <v>#REF!</v>
      </c>
      <c r="U31" s="35" t="e">
        <f>(U30*100)/#REF!</f>
        <v>#REF!</v>
      </c>
      <c r="V31" s="35" t="e">
        <f>(V30*100)/#REF!</f>
        <v>#REF!</v>
      </c>
      <c r="W31" s="35" t="e">
        <f>(W30*100)/#REF!</f>
        <v>#REF!</v>
      </c>
      <c r="X31" s="35" t="e">
        <f>(X30*100)/#REF!</f>
        <v>#REF!</v>
      </c>
      <c r="Y31" s="35" t="e">
        <f>(Y30*100)/#REF!</f>
        <v>#REF!</v>
      </c>
      <c r="Z31" s="35" t="e">
        <f>(Z30*100)/#REF!</f>
        <v>#REF!</v>
      </c>
      <c r="AA31" s="25"/>
      <c r="AB31" s="24"/>
    </row>
    <row r="32" spans="1:28" s="5" customFormat="1" ht="28.5" customHeight="1" x14ac:dyDescent="0.3">
      <c r="A32" s="58"/>
      <c r="B32" s="52" t="s">
        <v>31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8"/>
      <c r="W32" s="38"/>
      <c r="X32" s="38"/>
      <c r="Y32" s="38"/>
      <c r="Z32" s="39"/>
      <c r="AA32" s="25"/>
      <c r="AB32" s="24"/>
    </row>
    <row r="33" spans="1:47" s="5" customFormat="1" ht="28.5" customHeight="1" x14ac:dyDescent="0.3">
      <c r="A33" s="30" t="s">
        <v>30</v>
      </c>
      <c r="B33" s="31" t="s">
        <v>48</v>
      </c>
      <c r="C33" s="86" t="s">
        <v>57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8"/>
      <c r="AA33" s="25"/>
      <c r="AB33" s="24"/>
    </row>
    <row r="34" spans="1:47" s="5" customFormat="1" ht="28.5" hidden="1" customHeight="1" x14ac:dyDescent="0.3">
      <c r="A34" s="29"/>
      <c r="B34" s="33" t="s">
        <v>38</v>
      </c>
      <c r="C34" s="7" t="e">
        <f>#REF!-#REF!</f>
        <v>#REF!</v>
      </c>
      <c r="D34" s="7" t="e">
        <f>#REF!-#REF!</f>
        <v>#REF!</v>
      </c>
      <c r="E34" s="34" t="e">
        <f>#REF!-#REF!</f>
        <v>#REF!</v>
      </c>
      <c r="F34" s="7" t="e">
        <f>#REF!-#REF!</f>
        <v>#REF!</v>
      </c>
      <c r="G34" s="7" t="e">
        <f>#REF!-#REF!</f>
        <v>#REF!</v>
      </c>
      <c r="H34" s="34" t="e">
        <f>#REF!-#REF!</f>
        <v>#REF!</v>
      </c>
      <c r="I34" s="7" t="e">
        <f>#REF!-#REF!</f>
        <v>#REF!</v>
      </c>
      <c r="J34" s="7" t="e">
        <f>#REF!-#REF!</f>
        <v>#REF!</v>
      </c>
      <c r="K34" s="7" t="e">
        <f>#REF!-#REF!</f>
        <v>#REF!</v>
      </c>
      <c r="L34" s="7" t="e">
        <f>#REF!-#REF!</f>
        <v>#REF!</v>
      </c>
      <c r="M34" s="7" t="e">
        <f>#REF!-#REF!</f>
        <v>#REF!</v>
      </c>
      <c r="N34" s="7" t="e">
        <f>#REF!-#REF!</f>
        <v>#REF!</v>
      </c>
      <c r="O34" s="7" t="e">
        <f>#REF!-#REF!</f>
        <v>#REF!</v>
      </c>
      <c r="P34" s="7">
        <v>0</v>
      </c>
      <c r="Q34" s="7">
        <v>0</v>
      </c>
      <c r="R34" s="7" t="e">
        <f>#REF!-#REF!</f>
        <v>#REF!</v>
      </c>
      <c r="S34" s="7" t="e">
        <f>#REF!-#REF!</f>
        <v>#REF!</v>
      </c>
      <c r="T34" s="7" t="e">
        <f>#REF!-#REF!</f>
        <v>#REF!</v>
      </c>
      <c r="U34" s="7" t="e">
        <f>#REF!-#REF!</f>
        <v>#REF!</v>
      </c>
      <c r="V34" s="26" t="e">
        <f>#REF!-#REF!</f>
        <v>#REF!</v>
      </c>
      <c r="W34" s="7" t="e">
        <f>#REF!-#REF!</f>
        <v>#REF!</v>
      </c>
      <c r="X34" s="7" t="e">
        <f>#REF!-#REF!</f>
        <v>#REF!</v>
      </c>
      <c r="Y34" s="9" t="e">
        <f>#REF!-#REF!</f>
        <v>#REF!</v>
      </c>
      <c r="Z34" s="11" t="e">
        <f>#REF!-#REF!</f>
        <v>#REF!</v>
      </c>
      <c r="AA34" s="25"/>
      <c r="AB34" s="24"/>
    </row>
    <row r="35" spans="1:47" s="13" customFormat="1" ht="28.5" hidden="1" customHeight="1" x14ac:dyDescent="0.3">
      <c r="A35" s="55"/>
      <c r="B35" s="33" t="s">
        <v>39</v>
      </c>
      <c r="C35" s="35" t="e">
        <f>(C34*100)/#REF!</f>
        <v>#REF!</v>
      </c>
      <c r="D35" s="35" t="e">
        <f>(D34*100)/#REF!</f>
        <v>#REF!</v>
      </c>
      <c r="E35" s="35" t="e">
        <f>(E34*100)/#REF!</f>
        <v>#REF!</v>
      </c>
      <c r="F35" s="35" t="e">
        <f>(F34*100)/#REF!</f>
        <v>#REF!</v>
      </c>
      <c r="G35" s="35" t="e">
        <f>(G34*100)/#REF!</f>
        <v>#REF!</v>
      </c>
      <c r="H35" s="35" t="e">
        <f>(H34*100)/#REF!</f>
        <v>#REF!</v>
      </c>
      <c r="I35" s="7" t="e">
        <f>I34-#REF!</f>
        <v>#REF!</v>
      </c>
      <c r="J35" s="7" t="e">
        <f>J34-#REF!</f>
        <v>#REF!</v>
      </c>
      <c r="K35" s="7" t="e">
        <f>K34-#REF!</f>
        <v>#REF!</v>
      </c>
      <c r="L35" s="35" t="e">
        <f>(L34*100)/#REF!</f>
        <v>#REF!</v>
      </c>
      <c r="M35" s="35" t="e">
        <f>(M34*100)/#REF!</f>
        <v>#REF!</v>
      </c>
      <c r="N35" s="35" t="e">
        <f>(N34*100)/#REF!</f>
        <v>#REF!</v>
      </c>
      <c r="O35" s="35">
        <v>100</v>
      </c>
      <c r="P35" s="7">
        <v>0</v>
      </c>
      <c r="Q35" s="7">
        <v>0</v>
      </c>
      <c r="R35" s="35" t="e">
        <f>(R34*100)/#REF!</f>
        <v>#REF!</v>
      </c>
      <c r="S35" s="35" t="e">
        <f>(S34*100)/#REF!</f>
        <v>#REF!</v>
      </c>
      <c r="T35" s="35" t="e">
        <f>(T34*100)/#REF!</f>
        <v>#REF!</v>
      </c>
      <c r="U35" s="35" t="e">
        <f>(U34*100)/#REF!</f>
        <v>#REF!</v>
      </c>
      <c r="V35" s="35" t="e">
        <f>(V34*100)/#REF!</f>
        <v>#REF!</v>
      </c>
      <c r="W35" s="35" t="e">
        <f>(W34*100)/#REF!</f>
        <v>#REF!</v>
      </c>
      <c r="X35" s="35" t="e">
        <f>(X34*100)/#REF!</f>
        <v>#REF!</v>
      </c>
      <c r="Y35" s="35" t="e">
        <f>(Y34*100)/#REF!</f>
        <v>#REF!</v>
      </c>
      <c r="Z35" s="35" t="e">
        <f>(Z34*100)/#REF!</f>
        <v>#REF!</v>
      </c>
      <c r="AA35" s="27"/>
      <c r="AB35" s="24"/>
    </row>
    <row r="36" spans="1:47" s="5" customFormat="1" ht="39.75" hidden="1" customHeight="1" x14ac:dyDescent="0.3">
      <c r="A36" s="29"/>
      <c r="B36" s="33" t="s">
        <v>40</v>
      </c>
      <c r="C36" s="7" t="e">
        <f>#REF!-#REF!</f>
        <v>#REF!</v>
      </c>
      <c r="D36" s="7" t="e">
        <f>#REF!-#REF!</f>
        <v>#REF!</v>
      </c>
      <c r="E36" s="34" t="e">
        <f>#REF!-#REF!</f>
        <v>#REF!</v>
      </c>
      <c r="F36" s="7" t="e">
        <f>#REF!-#REF!</f>
        <v>#REF!</v>
      </c>
      <c r="G36" s="7" t="e">
        <f>#REF!-#REF!</f>
        <v>#REF!</v>
      </c>
      <c r="H36" s="34" t="e">
        <f>#REF!-#REF!</f>
        <v>#REF!</v>
      </c>
      <c r="I36" s="7" t="e">
        <f>I35-#REF!</f>
        <v>#REF!</v>
      </c>
      <c r="J36" s="7" t="e">
        <f>J35-#REF!</f>
        <v>#REF!</v>
      </c>
      <c r="K36" s="7" t="e">
        <f>#REF!-#REF!</f>
        <v>#REF!</v>
      </c>
      <c r="L36" s="7" t="e">
        <f>#REF!-#REF!</f>
        <v>#REF!</v>
      </c>
      <c r="M36" s="7" t="e">
        <f>#REF!-#REF!</f>
        <v>#REF!</v>
      </c>
      <c r="N36" s="7" t="e">
        <f>#REF!-#REF!</f>
        <v>#REF!</v>
      </c>
      <c r="O36" s="7" t="e">
        <f>#REF!-#REF!</f>
        <v>#REF!</v>
      </c>
      <c r="P36" s="7">
        <v>0</v>
      </c>
      <c r="Q36" s="7">
        <v>0</v>
      </c>
      <c r="R36" s="7" t="e">
        <f>#REF!-#REF!</f>
        <v>#REF!</v>
      </c>
      <c r="S36" s="7" t="e">
        <f>#REF!-#REF!</f>
        <v>#REF!</v>
      </c>
      <c r="T36" s="7" t="e">
        <f>#REF!-#REF!</f>
        <v>#REF!</v>
      </c>
      <c r="U36" s="7" t="e">
        <f>#REF!-#REF!</f>
        <v>#REF!</v>
      </c>
      <c r="V36" s="26" t="e">
        <f>#REF!-#REF!</f>
        <v>#REF!</v>
      </c>
      <c r="W36" s="7" t="e">
        <f>#REF!-#REF!</f>
        <v>#REF!</v>
      </c>
      <c r="X36" s="7" t="e">
        <f>#REF!-#REF!</f>
        <v>#REF!</v>
      </c>
      <c r="Y36" s="9" t="e">
        <f>#REF!-#REF!</f>
        <v>#REF!</v>
      </c>
      <c r="Z36" s="11" t="e">
        <f>#REF!-#REF!</f>
        <v>#REF!</v>
      </c>
      <c r="AA36" s="25"/>
      <c r="AB36" s="24"/>
    </row>
    <row r="37" spans="1:47" s="13" customFormat="1" ht="38.25" hidden="1" customHeight="1" x14ac:dyDescent="0.3">
      <c r="A37" s="55"/>
      <c r="B37" s="33" t="s">
        <v>41</v>
      </c>
      <c r="C37" s="35" t="e">
        <f>(C36*100)/#REF!</f>
        <v>#REF!</v>
      </c>
      <c r="D37" s="35" t="e">
        <f>(D36*100)/#REF!</f>
        <v>#REF!</v>
      </c>
      <c r="E37" s="36">
        <v>0</v>
      </c>
      <c r="F37" s="35" t="e">
        <f>(F36*100)/#REF!</f>
        <v>#REF!</v>
      </c>
      <c r="G37" s="35" t="e">
        <f>(G36*100)/#REF!</f>
        <v>#REF!</v>
      </c>
      <c r="H37" s="36">
        <v>0</v>
      </c>
      <c r="I37" s="35" t="e">
        <f t="shared" ref="I37:J37" si="6">I36-I34</f>
        <v>#REF!</v>
      </c>
      <c r="J37" s="35" t="e">
        <f t="shared" si="6"/>
        <v>#REF!</v>
      </c>
      <c r="K37" s="35" t="e">
        <f>K34-#REF!</f>
        <v>#REF!</v>
      </c>
      <c r="L37" s="35" t="e">
        <f>(L36*100)/#REF!</f>
        <v>#REF!</v>
      </c>
      <c r="M37" s="35" t="e">
        <f>(M36*100)/#REF!</f>
        <v>#REF!</v>
      </c>
      <c r="N37" s="35" t="e">
        <f>(N36*100)/#REF!</f>
        <v>#REF!</v>
      </c>
      <c r="O37" s="35" t="e">
        <f>(O36*100)/#REF!</f>
        <v>#REF!</v>
      </c>
      <c r="P37" s="7">
        <v>0</v>
      </c>
      <c r="Q37" s="7">
        <v>0</v>
      </c>
      <c r="R37" s="35" t="e">
        <f>(R36*100)/#REF!</f>
        <v>#REF!</v>
      </c>
      <c r="S37" s="35" t="e">
        <f>(S36*100)/#REF!</f>
        <v>#REF!</v>
      </c>
      <c r="T37" s="35" t="e">
        <f>(T36*100)/#REF!</f>
        <v>#REF!</v>
      </c>
      <c r="U37" s="35" t="e">
        <f>(U36*100)/#REF!</f>
        <v>#REF!</v>
      </c>
      <c r="V37" s="35" t="e">
        <f>(V36*100)/#REF!</f>
        <v>#REF!</v>
      </c>
      <c r="W37" s="35" t="e">
        <f>(W36*100)/#REF!</f>
        <v>#REF!</v>
      </c>
      <c r="X37" s="35" t="e">
        <f>(X36*100)/#REF!</f>
        <v>#REF!</v>
      </c>
      <c r="Y37" s="35" t="e">
        <f>(Y36*100)/#REF!</f>
        <v>#REF!</v>
      </c>
      <c r="Z37" s="35" t="e">
        <f>(Z36*100)/#REF!</f>
        <v>#REF!</v>
      </c>
      <c r="AA37" s="27"/>
      <c r="AB37" s="24"/>
    </row>
    <row r="38" spans="1:47" s="15" customFormat="1" ht="39" customHeight="1" x14ac:dyDescent="0.2">
      <c r="A38" s="14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pans="1:47" s="15" customFormat="1" ht="3.75" customHeight="1" x14ac:dyDescent="0.2">
      <c r="A39" s="14"/>
      <c r="B39" s="75" t="s">
        <v>32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pans="1:47" ht="17.25" customHeight="1" x14ac:dyDescent="0.2">
      <c r="M40" s="3"/>
      <c r="Y40" s="6"/>
      <c r="Z40" s="6"/>
    </row>
    <row r="41" spans="1:47" s="5" customFormat="1" ht="28.5" hidden="1" customHeight="1" x14ac:dyDescent="0.3">
      <c r="A41" s="29"/>
      <c r="B41" s="10"/>
      <c r="C41" s="7">
        <v>281999.59238292708</v>
      </c>
      <c r="D41" s="7">
        <v>225759.48535857425</v>
      </c>
      <c r="E41" s="7">
        <v>56240.107024352823</v>
      </c>
      <c r="F41" s="7">
        <v>322345.08071601996</v>
      </c>
      <c r="G41" s="7">
        <v>322345.08071601996</v>
      </c>
      <c r="H41" s="7"/>
      <c r="I41" s="7">
        <v>124845.76025000001</v>
      </c>
      <c r="J41" s="7">
        <v>68760.745739999998</v>
      </c>
      <c r="K41" s="7">
        <v>49307.582579999995</v>
      </c>
      <c r="L41" s="7">
        <v>39022.964320000006</v>
      </c>
      <c r="M41" s="7">
        <v>45477.307596907114</v>
      </c>
      <c r="N41" s="7">
        <v>35000</v>
      </c>
      <c r="O41" s="7">
        <v>0</v>
      </c>
      <c r="P41" s="7">
        <v>3557.2013400000001</v>
      </c>
      <c r="Q41" s="7"/>
      <c r="R41" s="7">
        <v>66610</v>
      </c>
      <c r="S41" s="7">
        <v>250151</v>
      </c>
      <c r="T41" s="7">
        <v>385</v>
      </c>
      <c r="U41" s="8">
        <v>136864.79257050002</v>
      </c>
      <c r="V41" s="8">
        <v>29.624413976298708</v>
      </c>
      <c r="W41" s="7">
        <v>162101.88589999999</v>
      </c>
      <c r="X41" s="7">
        <v>157357.69628999999</v>
      </c>
      <c r="Y41" s="11">
        <v>0.65</v>
      </c>
      <c r="Z41" s="28">
        <v>79.2</v>
      </c>
      <c r="AA41" s="24"/>
    </row>
    <row r="42" spans="1:47" s="5" customFormat="1" ht="28.5" hidden="1" customHeight="1" x14ac:dyDescent="0.3">
      <c r="A42" s="29"/>
      <c r="B42" s="10"/>
      <c r="C42" s="7">
        <v>293793.12500799925</v>
      </c>
      <c r="D42" s="7">
        <v>227610.58762118765</v>
      </c>
      <c r="E42" s="7">
        <v>66182.5373868116</v>
      </c>
      <c r="F42" s="7">
        <v>367373</v>
      </c>
      <c r="G42" s="7">
        <v>367373</v>
      </c>
      <c r="H42" s="7"/>
      <c r="I42" s="7">
        <v>91188.662698639993</v>
      </c>
      <c r="J42" s="7">
        <v>71862.225238639992</v>
      </c>
      <c r="K42" s="7">
        <v>13603.659170000001</v>
      </c>
      <c r="L42" s="7">
        <v>17609.12974</v>
      </c>
      <c r="M42" s="7">
        <v>0</v>
      </c>
      <c r="N42" s="7">
        <v>0</v>
      </c>
      <c r="O42" s="7">
        <v>0</v>
      </c>
      <c r="P42" s="7">
        <v>22900</v>
      </c>
      <c r="Q42" s="7"/>
      <c r="R42" s="7">
        <v>66610</v>
      </c>
      <c r="S42" s="7">
        <v>250151</v>
      </c>
      <c r="T42" s="7">
        <v>460</v>
      </c>
      <c r="U42" s="26">
        <v>175560.62137887997</v>
      </c>
      <c r="V42" s="7">
        <v>31.804460394724632</v>
      </c>
      <c r="W42" s="7">
        <v>157357.69628999999</v>
      </c>
      <c r="X42" s="7">
        <v>149990.26811</v>
      </c>
      <c r="Y42" s="11">
        <v>0.66</v>
      </c>
      <c r="Z42" s="28">
        <v>52.3</v>
      </c>
      <c r="AA42" s="24"/>
    </row>
    <row r="43" spans="1:47" s="5" customFormat="1" ht="28.5" hidden="1" customHeight="1" x14ac:dyDescent="0.3">
      <c r="A43" s="29"/>
      <c r="B43" s="10"/>
      <c r="C43" s="7"/>
      <c r="D43" s="7"/>
      <c r="E43" s="7"/>
      <c r="F43" s="7"/>
      <c r="G43" s="7"/>
      <c r="H43" s="7"/>
      <c r="I43" s="7"/>
      <c r="J43" s="7"/>
      <c r="K43" s="7"/>
      <c r="L43" s="7"/>
      <c r="M43" s="8"/>
      <c r="N43" s="7"/>
      <c r="O43" s="7"/>
      <c r="P43" s="7"/>
      <c r="Q43" s="7"/>
      <c r="R43" s="7"/>
      <c r="S43" s="7"/>
      <c r="T43" s="8"/>
      <c r="U43" s="8"/>
      <c r="V43" s="7"/>
      <c r="W43" s="9"/>
      <c r="X43" s="9"/>
      <c r="Y43" s="25"/>
      <c r="Z43" s="24"/>
    </row>
    <row r="44" spans="1:47" x14ac:dyDescent="0.2">
      <c r="Y44" s="6"/>
      <c r="Z44" s="6"/>
    </row>
    <row r="45" spans="1:47" x14ac:dyDescent="0.2">
      <c r="Y45" s="6"/>
      <c r="Z45" s="6"/>
    </row>
    <row r="46" spans="1:47" x14ac:dyDescent="0.2">
      <c r="Y46" s="6"/>
      <c r="Z46" s="6"/>
    </row>
    <row r="47" spans="1:47" x14ac:dyDescent="0.2">
      <c r="Y47" s="6"/>
      <c r="Z47" s="6"/>
    </row>
  </sheetData>
  <mergeCells count="33">
    <mergeCell ref="C26:Z26"/>
    <mergeCell ref="C33:Z33"/>
    <mergeCell ref="R4:Z4"/>
    <mergeCell ref="U5:U6"/>
    <mergeCell ref="R5:R6"/>
    <mergeCell ref="B39:Z39"/>
    <mergeCell ref="C5:C6"/>
    <mergeCell ref="D5:E5"/>
    <mergeCell ref="F5:F6"/>
    <mergeCell ref="G5:H5"/>
    <mergeCell ref="I5:I6"/>
    <mergeCell ref="J5:K5"/>
    <mergeCell ref="M4:M6"/>
    <mergeCell ref="N4:N6"/>
    <mergeCell ref="O4:O6"/>
    <mergeCell ref="P4:P6"/>
    <mergeCell ref="Q4:Q6"/>
    <mergeCell ref="B38:Z38"/>
    <mergeCell ref="S5:S6"/>
    <mergeCell ref="T5:T6"/>
    <mergeCell ref="B8:Z8"/>
    <mergeCell ref="C1:E1"/>
    <mergeCell ref="R1:Z1"/>
    <mergeCell ref="A2:Z2"/>
    <mergeCell ref="X3:Z3"/>
    <mergeCell ref="A4:A6"/>
    <mergeCell ref="B4:B6"/>
    <mergeCell ref="C4:E4"/>
    <mergeCell ref="F4:H4"/>
    <mergeCell ref="I4:K4"/>
    <mergeCell ref="L4:L6"/>
    <mergeCell ref="V5:V6"/>
    <mergeCell ref="W5:Z5"/>
  </mergeCells>
  <printOptions horizontalCentered="1"/>
  <pageMargins left="0.19685039370078741" right="0.19685039370078741" top="0.98425196850393704" bottom="0.19685039370078741" header="0.70866141732283472" footer="0.19685039370078741"/>
  <pageSetup paperSize="9" scale="38" firstPageNumber="227" fitToHeight="0" orientation="landscape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мэрия городского округа Тольятти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pirnyak.kp</dc:creator>
  <cp:lastModifiedBy>Губарева Лариса Алексеевна</cp:lastModifiedBy>
  <cp:lastPrinted>2025-10-23T11:52:13Z</cp:lastPrinted>
  <dcterms:created xsi:type="dcterms:W3CDTF">2019-10-31T04:15:37Z</dcterms:created>
  <dcterms:modified xsi:type="dcterms:W3CDTF">2025-10-23T11:52:44Z</dcterms:modified>
</cp:coreProperties>
</file>